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51E7AED-1AB8-48CC-AF16-764CA7D295B2}"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<sst xmlns="http://schemas.openxmlformats.org/spreadsheetml/2006/main" count="525" uniqueCount="220">
  <si>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</si>
  <si>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</si>
  <si>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</si>
  <si>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</si>
  <si>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</si>
  <si>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</si>
  <si>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</si>
  <si>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</si>
  <si>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</si>
  <si>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</si>
  <si>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</si>
  <si>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</si>
  <si>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</si>
  <si>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</si>
  <si>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</si>
  <si>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</si>
  <si>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</si>
  <si>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</si>
  <si>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</si>
  <si>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</si>
  <si>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</si>
  <si>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</si>
  <si>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</si>
  <si>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</si>
  <si>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</si>
  <si>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</si>
  <si>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</si>
  <si>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</si>
  <si>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</si>
  <si>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</si>
  <si>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</si>
  <si>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</si>
  <si>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</si>
  <si>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</si>
  <si>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</si>
  <si>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</si>
  <si>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</si>
  <si>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</si>
  <si>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</si>
  <si>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</si>
  <si>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</si>
  <si>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</si>
  <si>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</si>
  <si>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</si>
  <si>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</si>
  <si>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</si>
  <si>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</si>
  <si>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</si>
  <si>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</si>
  <si>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</si>
  <si>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</si>
  <si>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</si>
  <si>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</si>
  <si>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</si>
  <si>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</si>
  <si>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</si>
  <si>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</si>
  <si>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</si>
  <si>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</si>
  <si>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</si>
  <si>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</si>
  <si>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</si>
  <si>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</si>
  <si>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</si>
  <si>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</si>
  <si>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</si>
  <si>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</si>
  <si>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</si>
  <si>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</si>
  <si>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</si>
  <si>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</si>
  <si>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</si>
  <si>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</si>
  <si>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</si>
  <si>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</si>
  <si>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</si>
  <si>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</si>
  <si>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</si>
  <si>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</si>
  <si>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</si>
  <si>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</si>
  <si>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</si>
  <si>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</si>
  <si>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</si>
  <si>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</si>
  <si>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</si>
  <si>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</si>
  <si>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</si>
  <si>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</si>
  <si>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</si>
  <si>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</si>
  <si>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</si>
  <si>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</si>
  <si>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</si>
  <si>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</si>
  <si>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</si>
  <si>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</si>
  <si>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</si>
  <si>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</si>
  <si>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</si>
  <si>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</si>
  <si>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</si>
  <si>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</si>
  <si>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</si>
  <si>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</si>
  <si>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</si>
  <si>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</si>
  <si>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</si>
  <si>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</si>
  <si>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</si>
  <si>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</si>
  <si>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</si>
  <si>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</si>
  <si>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</si>
  <si>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</si>
  <si>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</si>
  <si>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</si>
  <si>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</si>
  <si>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</si>
  <si>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</si>
  <si>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</si>
  <si>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</si>
  <si>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</si>
  <si>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</si>
  <si>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</si>
  <si>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</si>
  <si>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</si>
  <si>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</si>
  <si>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</si>
  <si>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</si>
  <si>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</si>
  <si>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</si>
  <si>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</si>
  <si>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</si>
  <si>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</si>
  <si>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</si>
  <si>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</si>
  <si>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</si>
  <si>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</si>
  <si>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</si>
  <si>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</si>
  <si>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</si>
  <si>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</si>
  <si>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</si>
  <si>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</si>
  <si>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</si>
  <si>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</si>
  <si>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</si>
  <si>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</si>
  <si>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</si>
  <si>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</si>
  <si>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</si>
  <si>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</si>
  <si>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</si>
  <si>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</si>
  <si>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</si>
  <si>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</si>
  <si>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</si>
  <si>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</si>
  <si>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</si>
  <si>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</si>
  <si>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</si>
  <si>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</si>
  <si>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</si>
  <si>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</si>
  <si>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</si>
  <si>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</si>
  <si>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</si>
  <si>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</si>
  <si>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</si>
  <si>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</si>
  <si>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</si>
  <si>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</si>
  <si>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</si>
  <si>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</si>
  <si>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</si>
  <si>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</si>
  <si>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</si>
  <si>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</si>
  <si>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</si>
  <si>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</si>
  <si>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</si>
  <si>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</si>
  <si>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</si>
  <si>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</si>
  <si>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</si>
  <si>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</si>
  <si>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</si>
  <si>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</si>
  <si>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</si>
  <si>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</si>
  <si>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</si>
  <si>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</si>
  <si>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</si>
  <si>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</si>
  <si>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</si>
  <si>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</si>
  <si>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</si>
  <si>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</si>
  <si>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</si>
  <si>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</si>
  <si>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</si>
  <si>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</si>
  <si>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</si>
  <si>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</si>
  <si>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</si>
  <si>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</si>
  <si>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</si>
  <si>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</si>
  <si>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</si>
  <si>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</si>
  <si>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</si>
  <si>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</si>
  <si>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</si>
  <si>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</si>
  <si>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</si>
  <si>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</si>
  <si>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</si>
  <si>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</si>
  <si>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Steinfurt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</si>
</sst>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70">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name val="Arial"/>
    </font>
    <font>
      <sz val="10"/>
      <name val="Arial"/>
    </font>
    <font>
      <u/>
      <sz val="10"/>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0"/>
      <color indexed="10"/>
      <name val="Arial"/>
      <family val="2"/>
    </font>
    <font>
      <b/>
      <sz val="10"/>
      <color indexed="8"/>
      <name val="Arial"/>
      <family val="2"/>
    </font>
    <font>
      <sz val="10"/>
      <color indexed="9"/>
      <name val="Arial"/>
      <family val="2"/>
    </font>
    <font>
      <b/>
      <sz val="10"/>
      <color indexed="63"/>
      <name val="Arial"/>
      <family val="2"/>
    </font>
    <font>
      <b/>
      <sz val="10"/>
      <color indexed="52"/>
      <name val="Arial"/>
      <family val="2"/>
    </font>
    <font>
      <sz val="10"/>
      <color indexed="62"/>
      <name val="Arial"/>
      <family val="2"/>
    </font>
    <font>
      <i/>
      <sz val="10"/>
      <color indexed="23"/>
      <name val="Arial"/>
      <family val="2"/>
    </font>
    <font>
      <sz val="10"/>
      <color indexed="17"/>
      <name val="Arial"/>
      <family val="2"/>
    </font>
    <font>
      <sz val="10"/>
      <color indexed="60"/>
      <name val="Arial"/>
      <family val="2"/>
    </font>
    <font>
      <sz val="10"/>
      <color indexed="20"/>
      <name val="Arial"/>
      <family val="2"/>
    </font>
    <font>
      <b/>
      <sz val="18"/>
      <color indexed="62"/>
      <name val="Cambria"/>
      <family val="2"/>
    </font>
    <font>
      <b/>
      <sz val="15"/>
      <color indexed="62"/>
      <name val="Arial"/>
      <family val="2"/>
    </font>
    <font>
      <b/>
      <sz val="13"/>
      <color indexed="62"/>
      <name val="Arial"/>
      <family val="2"/>
    </font>
    <font>
      <b/>
      <sz val="11"/>
      <color indexed="62"/>
      <name val="Arial"/>
      <family val="2"/>
    </font>
    <font>
      <sz val="10"/>
      <color indexed="52"/>
      <name val="Arial"/>
      <family val="2"/>
    </font>
    <font>
      <b/>
      <sz val="10"/>
      <color indexed="9"/>
      <name val="Arial"/>
      <family val="2"/>
    </font>
    <font>
      <sz val="10"/>
      <color indexed="8"/>
      <name val="Arial"/>
      <family val="2"/>
    </font>
    <font>
      <sz val="9"/>
      <color rgb="FF000000"/>
      <name val="Calibri"/>
      <family val="2"/>
    </font>
    <font>
      <sz val="11"/>
      <color theme="1"/>
      <name val="DIN-Regular"/>
      <family val="2"/>
    </font>
    <font>
      <u/>
      <sz val="11"/>
      <color theme="10"/>
      <name val="Calibri"/>
      <family val="2"/>
      <scheme val="minor"/>
    </font>
  </fonts>
  <fills count="3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indexed="22"/>
      </patternFill>
    </fill>
    <fill>
      <patternFill patternType="solid">
        <fgColor indexed="19"/>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medium">
        <color indexed="49"/>
      </bottom>
      <diagonal/>
    </border>
  </borders>
  <cellStyleXfs count="391">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xf numFmtId="0" fontId="33" fillId="0" borderId="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2" borderId="0" applyNumberFormat="0" applyBorder="0" applyAlignment="0" applyProtection="0"/>
    <xf numFmtId="0" fontId="7" fillId="29" borderId="0" applyNumberFormat="0" applyBorder="0" applyAlignment="0" applyProtection="0"/>
    <xf numFmtId="0" fontId="52" fillId="17" borderId="0" applyNumberFormat="0" applyBorder="0" applyAlignment="0" applyProtection="0"/>
    <xf numFmtId="0" fontId="7" fillId="30" borderId="0" applyNumberFormat="0" applyBorder="0" applyAlignment="0" applyProtection="0"/>
    <xf numFmtId="0" fontId="52" fillId="30" borderId="0" applyNumberFormat="0" applyBorder="0" applyAlignment="0" applyProtection="0"/>
    <xf numFmtId="0" fontId="7" fillId="31" borderId="0" applyNumberFormat="0" applyBorder="0" applyAlignment="0" applyProtection="0"/>
    <xf numFmtId="0" fontId="52" fillId="31" borderId="0" applyNumberFormat="0" applyBorder="0" applyAlignment="0" applyProtection="0"/>
    <xf numFmtId="0" fontId="7" fillId="16" borderId="0" applyNumberFormat="0" applyBorder="0" applyAlignment="0" applyProtection="0"/>
    <xf numFmtId="0" fontId="52" fillId="33" borderId="0" applyNumberFormat="0" applyBorder="0" applyAlignment="0" applyProtection="0"/>
    <xf numFmtId="0" fontId="7" fillId="17" borderId="0" applyNumberFormat="0" applyBorder="0" applyAlignment="0" applyProtection="0"/>
    <xf numFmtId="0" fontId="52" fillId="17" borderId="0" applyNumberFormat="0" applyBorder="0" applyAlignment="0" applyProtection="0"/>
    <xf numFmtId="0" fontId="7" fillId="32" borderId="0" applyNumberFormat="0" applyBorder="0" applyAlignment="0" applyProtection="0"/>
    <xf numFmtId="0" fontId="52" fillId="32" borderId="0" applyNumberFormat="0" applyBorder="0" applyAlignment="0" applyProtection="0"/>
    <xf numFmtId="0" fontId="35" fillId="34" borderId="15" applyNumberFormat="0" applyAlignment="0" applyProtection="0"/>
    <xf numFmtId="0" fontId="53" fillId="35" borderId="15" applyNumberFormat="0" applyAlignment="0" applyProtection="0"/>
    <xf numFmtId="0" fontId="42" fillId="6" borderId="0" applyNumberFormat="0" applyBorder="0" applyAlignment="0" applyProtection="0"/>
    <xf numFmtId="0" fontId="36" fillId="34" borderId="16" applyNumberFormat="0" applyAlignment="0" applyProtection="0"/>
    <xf numFmtId="0" fontId="54" fillId="35" borderId="16" applyNumberFormat="0" applyAlignment="0" applyProtection="0"/>
    <xf numFmtId="0" fontId="36" fillId="34" borderId="16" applyNumberFormat="0" applyAlignment="0" applyProtection="0"/>
    <xf numFmtId="0" fontId="49" fillId="36" borderId="1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37" fillId="10" borderId="16" applyNumberFormat="0" applyAlignment="0" applyProtection="0"/>
    <xf numFmtId="0" fontId="55" fillId="10" borderId="16" applyNumberFormat="0" applyAlignment="0" applyProtection="0"/>
    <xf numFmtId="0" fontId="38" fillId="0" borderId="18" applyNumberFormat="0" applyFill="0" applyAlignment="0" applyProtection="0"/>
    <xf numFmtId="0" fontId="51" fillId="0" borderId="19" applyNumberFormat="0" applyFill="0" applyAlignment="0" applyProtection="0"/>
    <xf numFmtId="0" fontId="39" fillId="0" borderId="0" applyNumberFormat="0" applyFill="0" applyBorder="0" applyAlignment="0" applyProtection="0"/>
    <xf numFmtId="0" fontId="56" fillId="0" borderId="0" applyNumberFormat="0" applyFill="0" applyBorder="0" applyAlignment="0" applyProtection="0"/>
    <xf numFmtId="44" fontId="3" fillId="0" borderId="0" applyFont="0" applyFill="0" applyBorder="0" applyAlignment="0" applyProtection="0"/>
    <xf numFmtId="0" fontId="39" fillId="0" borderId="0" applyNumberFormat="0" applyFill="0" applyBorder="0" applyAlignment="0" applyProtection="0"/>
    <xf numFmtId="0" fontId="40" fillId="7" borderId="0" applyNumberFormat="0" applyBorder="0" applyAlignment="0" applyProtection="0"/>
    <xf numFmtId="0" fontId="40" fillId="7" borderId="0" applyNumberFormat="0" applyBorder="0" applyAlignment="0" applyProtection="0"/>
    <xf numFmtId="0" fontId="57" fillId="7" borderId="0" applyNumberFormat="0" applyBorder="0" applyAlignment="0" applyProtection="0"/>
    <xf numFmtId="0" fontId="44" fillId="0" borderId="20" applyNumberFormat="0" applyFill="0" applyAlignment="0" applyProtection="0"/>
    <xf numFmtId="0" fontId="45" fillId="0" borderId="21" applyNumberFormat="0" applyFill="0" applyAlignment="0" applyProtection="0"/>
    <xf numFmtId="0" fontId="46" fillId="0" borderId="22" applyNumberFormat="0" applyFill="0" applyAlignment="0" applyProtection="0"/>
    <xf numFmtId="0" fontId="46" fillId="0" borderId="0" applyNumberFormat="0" applyFill="0" applyBorder="0" applyAlignment="0" applyProtection="0"/>
    <xf numFmtId="0" fontId="34" fillId="0" borderId="0" applyNumberFormat="0" applyFill="0" applyBorder="0" applyAlignment="0" applyProtection="0">
      <alignment vertical="top"/>
      <protection locked="0"/>
    </xf>
    <xf numFmtId="0" fontId="37" fillId="10" borderId="16" applyNumberFormat="0" applyAlignment="0" applyProtection="0"/>
    <xf numFmtId="0" fontId="47" fillId="0" borderId="23" applyNumberFormat="0" applyFill="0" applyAlignment="0" applyProtection="0"/>
    <xf numFmtId="0" fontId="41" fillId="37" borderId="0" applyNumberFormat="0" applyBorder="0" applyAlignment="0" applyProtection="0"/>
    <xf numFmtId="0" fontId="58" fillId="37" borderId="0" applyNumberFormat="0" applyBorder="0" applyAlignment="0" applyProtection="0"/>
    <xf numFmtId="0" fontId="5" fillId="38" borderId="24" applyNumberFormat="0" applyFont="0" applyAlignment="0" applyProtection="0"/>
    <xf numFmtId="0" fontId="5" fillId="38" borderId="24" applyNumberFormat="0" applyFont="0" applyAlignment="0" applyProtection="0"/>
    <xf numFmtId="0" fontId="3" fillId="38" borderId="24" applyNumberFormat="0" applyFont="0" applyAlignment="0" applyProtection="0"/>
    <xf numFmtId="0" fontId="35" fillId="34" borderId="15" applyNumberFormat="0" applyAlignment="0" applyProtection="0"/>
    <xf numFmtId="9" fontId="5" fillId="0" borderId="0" applyFont="0" applyFill="0" applyBorder="0" applyAlignment="0" applyProtection="0"/>
    <xf numFmtId="9" fontId="5" fillId="0" borderId="0" applyFont="0" applyFill="0" applyBorder="0" applyAlignment="0" applyProtection="0"/>
    <xf numFmtId="0" fontId="42" fillId="6" borderId="0" applyNumberFormat="0" applyBorder="0" applyAlignment="0" applyProtection="0"/>
    <xf numFmtId="0" fontId="59" fillId="6" borderId="0" applyNumberFormat="0" applyBorder="0" applyAlignment="0" applyProtection="0"/>
    <xf numFmtId="0" fontId="3" fillId="0" borderId="0"/>
    <xf numFmtId="0" fontId="3" fillId="0" borderId="0"/>
    <xf numFmtId="0" fontId="3" fillId="0" borderId="0"/>
    <xf numFmtId="0" fontId="1" fillId="0" borderId="0"/>
    <xf numFmtId="0" fontId="43" fillId="0" borderId="0" applyNumberFormat="0" applyFill="0" applyBorder="0" applyAlignment="0" applyProtection="0"/>
    <xf numFmtId="0" fontId="38" fillId="0" borderId="18" applyNumberFormat="0" applyFill="0" applyAlignment="0" applyProtection="0"/>
    <xf numFmtId="0" fontId="43" fillId="0" borderId="0" applyNumberFormat="0" applyFill="0" applyBorder="0" applyAlignment="0" applyProtection="0"/>
    <xf numFmtId="0" fontId="44" fillId="0" borderId="20" applyNumberFormat="0" applyFill="0" applyAlignment="0" applyProtection="0"/>
    <xf numFmtId="0" fontId="61" fillId="0" borderId="25" applyNumberFormat="0" applyFill="0" applyAlignment="0" applyProtection="0"/>
    <xf numFmtId="0" fontId="45" fillId="0" borderId="21" applyNumberFormat="0" applyFill="0" applyAlignment="0" applyProtection="0"/>
    <xf numFmtId="0" fontId="62" fillId="0" borderId="21" applyNumberFormat="0" applyFill="0" applyAlignment="0" applyProtection="0"/>
    <xf numFmtId="0" fontId="46" fillId="0" borderId="22" applyNumberFormat="0" applyFill="0" applyAlignment="0" applyProtection="0"/>
    <xf numFmtId="0" fontId="63" fillId="0" borderId="26" applyNumberFormat="0" applyFill="0" applyAlignment="0" applyProtection="0"/>
    <xf numFmtId="0" fontId="46" fillId="0" borderId="0" applyNumberFormat="0" applyFill="0" applyBorder="0" applyAlignment="0" applyProtection="0"/>
    <xf numFmtId="0" fontId="63" fillId="0" borderId="0" applyNumberFormat="0" applyFill="0" applyBorder="0" applyAlignment="0" applyProtection="0"/>
    <xf numFmtId="0" fontId="60" fillId="0" borderId="0" applyNumberFormat="0" applyFill="0" applyBorder="0" applyAlignment="0" applyProtection="0"/>
    <xf numFmtId="0" fontId="47" fillId="0" borderId="23" applyNumberFormat="0" applyFill="0" applyAlignment="0" applyProtection="0"/>
    <xf numFmtId="0" fontId="64" fillId="0" borderId="23" applyNumberFormat="0" applyFill="0" applyAlignment="0" applyProtection="0"/>
    <xf numFmtId="0" fontId="48" fillId="0" borderId="0" applyNumberFormat="0" applyFill="0" applyBorder="0" applyAlignment="0" applyProtection="0"/>
    <xf numFmtId="0" fontId="50" fillId="0" borderId="0" applyNumberFormat="0" applyFill="0" applyBorder="0" applyAlignment="0" applyProtection="0"/>
    <xf numFmtId="0" fontId="48" fillId="0" borderId="0" applyNumberFormat="0" applyFill="0" applyBorder="0" applyAlignment="0" applyProtection="0"/>
    <xf numFmtId="0" fontId="49" fillId="36" borderId="17" applyNumberFormat="0" applyAlignment="0" applyProtection="0"/>
    <xf numFmtId="0" fontId="65" fillId="36" borderId="17" applyNumberFormat="0" applyAlignment="0" applyProtection="0"/>
    <xf numFmtId="43"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9" fontId="5" fillId="0" borderId="0" applyFont="0" applyFill="0" applyBorder="0" applyAlignment="0" applyProtection="0"/>
    <xf numFmtId="0" fontId="41" fillId="37"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5" fillId="8" borderId="0" applyNumberFormat="0" applyBorder="0" applyAlignment="0" applyProtection="0"/>
    <xf numFmtId="0" fontId="42" fillId="6" borderId="0" applyNumberFormat="0" applyBorder="0" applyAlignment="0" applyProtection="0"/>
    <xf numFmtId="0" fontId="45" fillId="0" borderId="21" applyNumberFormat="0" applyFill="0" applyAlignment="0" applyProtection="0"/>
    <xf numFmtId="0" fontId="7" fillId="31" borderId="0" applyNumberFormat="0" applyBorder="0" applyAlignment="0" applyProtection="0"/>
    <xf numFmtId="0" fontId="7" fillId="32" borderId="0" applyNumberFormat="0" applyBorder="0" applyAlignment="0" applyProtection="0"/>
    <xf numFmtId="0" fontId="43" fillId="0" borderId="0" applyNumberFormat="0" applyFill="0" applyBorder="0" applyAlignment="0" applyProtection="0"/>
    <xf numFmtId="0" fontId="49" fillId="36" borderId="17" applyNumberFormat="0" applyAlignment="0" applyProtection="0"/>
    <xf numFmtId="164" fontId="5" fillId="0" borderId="0" applyFont="0" applyFill="0" applyBorder="0" applyAlignment="0" applyProtection="0"/>
    <xf numFmtId="164" fontId="5" fillId="0" borderId="0" applyFont="0" applyFill="0" applyBorder="0" applyAlignment="0" applyProtection="0"/>
    <xf numFmtId="44" fontId="3" fillId="0" borderId="0" applyFont="0" applyFill="0" applyBorder="0" applyAlignment="0" applyProtection="0"/>
    <xf numFmtId="0" fontId="5" fillId="38" borderId="24" applyNumberFormat="0" applyFont="0" applyAlignment="0" applyProtection="0"/>
    <xf numFmtId="0" fontId="34" fillId="0" borderId="0" applyNumberFormat="0" applyFill="0" applyBorder="0" applyAlignment="0" applyProtection="0">
      <alignment vertical="top"/>
      <protection locked="0"/>
    </xf>
    <xf numFmtId="0" fontId="47" fillId="0" borderId="23" applyNumberFormat="0" applyFill="0" applyAlignment="0" applyProtection="0"/>
    <xf numFmtId="0" fontId="3" fillId="38" borderId="24" applyNumberFormat="0" applyFont="0" applyAlignment="0" applyProtection="0"/>
    <xf numFmtId="9" fontId="3" fillId="0" borderId="0" applyFont="0" applyFill="0" applyBorder="0" applyAlignment="0" applyProtection="0"/>
    <xf numFmtId="0" fontId="3" fillId="0" borderId="0"/>
    <xf numFmtId="0" fontId="5" fillId="10" borderId="0" applyNumberFormat="0" applyBorder="0" applyAlignment="0" applyProtection="0"/>
    <xf numFmtId="0" fontId="36" fillId="34" borderId="16" applyNumberFormat="0" applyAlignment="0" applyProtection="0"/>
    <xf numFmtId="0" fontId="40" fillId="7" borderId="0" applyNumberFormat="0" applyBorder="0" applyAlignment="0" applyProtection="0"/>
    <xf numFmtId="164" fontId="5" fillId="0" borderId="0" applyFont="0" applyFill="0" applyBorder="0" applyAlignment="0" applyProtection="0"/>
    <xf numFmtId="0" fontId="46" fillId="0" borderId="22" applyNumberFormat="0" applyFill="0" applyAlignment="0" applyProtection="0"/>
    <xf numFmtId="164" fontId="3" fillId="0" borderId="0" applyFont="0" applyFill="0" applyBorder="0" applyAlignment="0" applyProtection="0"/>
    <xf numFmtId="0" fontId="1" fillId="0" borderId="0"/>
    <xf numFmtId="0" fontId="3" fillId="0" borderId="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2" borderId="0" applyNumberFormat="0" applyBorder="0" applyAlignment="0" applyProtection="0"/>
    <xf numFmtId="0" fontId="35" fillId="34" borderId="15" applyNumberFormat="0" applyAlignment="0" applyProtection="0"/>
    <xf numFmtId="0" fontId="36" fillId="34" borderId="16" applyNumberFormat="0" applyAlignment="0" applyProtection="0"/>
    <xf numFmtId="0" fontId="37" fillId="10" borderId="16" applyNumberFormat="0" applyAlignment="0" applyProtection="0"/>
    <xf numFmtId="0" fontId="38" fillId="0" borderId="18" applyNumberFormat="0" applyFill="0" applyAlignment="0" applyProtection="0"/>
    <xf numFmtId="0" fontId="39" fillId="0" borderId="0" applyNumberFormat="0" applyFill="0" applyBorder="0" applyAlignment="0" applyProtection="0"/>
    <xf numFmtId="0" fontId="40" fillId="7" borderId="0" applyNumberFormat="0" applyBorder="0" applyAlignment="0" applyProtection="0"/>
    <xf numFmtId="0" fontId="34" fillId="0" borderId="0" applyNumberFormat="0" applyFill="0" applyBorder="0" applyAlignment="0" applyProtection="0">
      <alignment vertical="top"/>
      <protection locked="0"/>
    </xf>
    <xf numFmtId="0" fontId="41" fillId="37" borderId="0" applyNumberFormat="0" applyBorder="0" applyAlignment="0" applyProtection="0"/>
    <xf numFmtId="0" fontId="5" fillId="38" borderId="24" applyNumberFormat="0" applyFont="0" applyAlignment="0" applyProtection="0"/>
    <xf numFmtId="0" fontId="3" fillId="38" borderId="24" applyNumberFormat="0" applyFont="0" applyAlignment="0" applyProtection="0"/>
    <xf numFmtId="9" fontId="3" fillId="0" borderId="0" applyFont="0" applyFill="0" applyBorder="0" applyAlignment="0" applyProtection="0"/>
    <xf numFmtId="0" fontId="42" fillId="6" borderId="0" applyNumberFormat="0" applyBorder="0" applyAlignment="0" applyProtection="0"/>
    <xf numFmtId="0" fontId="3" fillId="0" borderId="0"/>
    <xf numFmtId="0" fontId="1" fillId="0" borderId="0"/>
    <xf numFmtId="0" fontId="43" fillId="0" borderId="0" applyNumberFormat="0" applyFill="0" applyBorder="0" applyAlignment="0" applyProtection="0"/>
    <xf numFmtId="0" fontId="44" fillId="0" borderId="20" applyNumberFormat="0" applyFill="0" applyAlignment="0" applyProtection="0"/>
    <xf numFmtId="0" fontId="45" fillId="0" borderId="21" applyNumberFormat="0" applyFill="0" applyAlignment="0" applyProtection="0"/>
    <xf numFmtId="0" fontId="46" fillId="0" borderId="22" applyNumberFormat="0" applyFill="0" applyAlignment="0" applyProtection="0"/>
    <xf numFmtId="0" fontId="46" fillId="0" borderId="0" applyNumberFormat="0" applyFill="0" applyBorder="0" applyAlignment="0" applyProtection="0"/>
    <xf numFmtId="0" fontId="47" fillId="0" borderId="23" applyNumberFormat="0" applyFill="0" applyAlignment="0" applyProtection="0"/>
    <xf numFmtId="0" fontId="48" fillId="0" borderId="0" applyNumberFormat="0" applyFill="0" applyBorder="0" applyAlignment="0" applyProtection="0"/>
    <xf numFmtId="0" fontId="49" fillId="36" borderId="17" applyNumberFormat="0" applyAlignment="0" applyProtection="0"/>
    <xf numFmtId="164" fontId="3" fillId="0" borderId="0" applyFont="0" applyFill="0" applyBorder="0" applyAlignment="0" applyProtection="0"/>
    <xf numFmtId="0" fontId="1" fillId="0" borderId="0"/>
    <xf numFmtId="0" fontId="3" fillId="0" borderId="0"/>
    <xf numFmtId="0" fontId="3" fillId="0" borderId="0"/>
    <xf numFmtId="0" fontId="1" fillId="0" borderId="0"/>
    <xf numFmtId="0" fontId="1" fillId="0" borderId="0"/>
    <xf numFmtId="0" fontId="66" fillId="0" borderId="0"/>
    <xf numFmtId="0" fontId="1" fillId="0" borderId="0"/>
    <xf numFmtId="0" fontId="3" fillId="0" borderId="0"/>
    <xf numFmtId="0" fontId="3" fillId="0" borderId="0"/>
    <xf numFmtId="0" fontId="3" fillId="0" borderId="0"/>
    <xf numFmtId="0" fontId="3" fillId="0" borderId="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2" borderId="0" applyNumberFormat="0" applyBorder="0" applyAlignment="0" applyProtection="0"/>
    <xf numFmtId="0" fontId="35" fillId="34" borderId="15" applyNumberFormat="0" applyAlignment="0" applyProtection="0"/>
    <xf numFmtId="0" fontId="36" fillId="34" borderId="16" applyNumberFormat="0" applyAlignment="0" applyProtection="0"/>
    <xf numFmtId="0" fontId="37" fillId="10" borderId="16" applyNumberFormat="0" applyAlignment="0" applyProtection="0"/>
    <xf numFmtId="0" fontId="38" fillId="0" borderId="18" applyNumberFormat="0" applyFill="0" applyAlignment="0" applyProtection="0"/>
    <xf numFmtId="0" fontId="39" fillId="0" borderId="0" applyNumberFormat="0" applyFill="0" applyBorder="0" applyAlignment="0" applyProtection="0"/>
    <xf numFmtId="0" fontId="40" fillId="7" borderId="0" applyNumberFormat="0" applyBorder="0" applyAlignment="0" applyProtection="0"/>
    <xf numFmtId="0" fontId="41" fillId="37" borderId="0" applyNumberFormat="0" applyBorder="0" applyAlignment="0" applyProtection="0"/>
    <xf numFmtId="0" fontId="5" fillId="38" borderId="24" applyNumberFormat="0" applyFont="0" applyAlignment="0" applyProtection="0"/>
    <xf numFmtId="0" fontId="42" fillId="6" borderId="0" applyNumberFormat="0" applyBorder="0" applyAlignment="0" applyProtection="0"/>
    <xf numFmtId="0" fontId="1" fillId="0" borderId="0"/>
    <xf numFmtId="0" fontId="43" fillId="0" borderId="0" applyNumberFormat="0" applyFill="0" applyBorder="0" applyAlignment="0" applyProtection="0"/>
    <xf numFmtId="0" fontId="44" fillId="0" borderId="20" applyNumberFormat="0" applyFill="0" applyAlignment="0" applyProtection="0"/>
    <xf numFmtId="0" fontId="45" fillId="0" borderId="21" applyNumberFormat="0" applyFill="0" applyAlignment="0" applyProtection="0"/>
    <xf numFmtId="0" fontId="46" fillId="0" borderId="22" applyNumberFormat="0" applyFill="0" applyAlignment="0" applyProtection="0"/>
    <xf numFmtId="0" fontId="46" fillId="0" borderId="0" applyNumberFormat="0" applyFill="0" applyBorder="0" applyAlignment="0" applyProtection="0"/>
    <xf numFmtId="0" fontId="47" fillId="0" borderId="23" applyNumberFormat="0" applyFill="0" applyAlignment="0" applyProtection="0"/>
    <xf numFmtId="0" fontId="48" fillId="0" borderId="0" applyNumberFormat="0" applyFill="0" applyBorder="0" applyAlignment="0" applyProtection="0"/>
    <xf numFmtId="0" fontId="49" fillId="36" borderId="17" applyNumberFormat="0" applyAlignment="0" applyProtection="0"/>
    <xf numFmtId="164"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5" fillId="8" borderId="0" applyNumberFormat="0" applyBorder="0" applyAlignment="0" applyProtection="0"/>
    <xf numFmtId="0" fontId="5" fillId="13" borderId="0" applyNumberFormat="0" applyBorder="0" applyAlignment="0" applyProtection="0"/>
    <xf numFmtId="0" fontId="44" fillId="0" borderId="20" applyNumberFormat="0" applyFill="0" applyAlignment="0" applyProtection="0"/>
    <xf numFmtId="0" fontId="5" fillId="5" borderId="0" applyNumberFormat="0" applyBorder="0" applyAlignment="0" applyProtection="0"/>
    <xf numFmtId="0" fontId="39" fillId="0" borderId="0" applyNumberFormat="0" applyFill="0" applyBorder="0" applyAlignment="0" applyProtection="0"/>
    <xf numFmtId="0" fontId="7" fillId="17" borderId="0" applyNumberFormat="0" applyBorder="0" applyAlignment="0" applyProtection="0"/>
    <xf numFmtId="0" fontId="5" fillId="14" borderId="0" applyNumberFormat="0" applyBorder="0" applyAlignment="0" applyProtection="0"/>
    <xf numFmtId="0" fontId="7" fillId="17" borderId="0" applyNumberFormat="0" applyBorder="0" applyAlignment="0" applyProtection="0"/>
    <xf numFmtId="0" fontId="5" fillId="12" borderId="0" applyNumberFormat="0" applyBorder="0" applyAlignment="0" applyProtection="0"/>
    <xf numFmtId="0" fontId="37" fillId="10" borderId="16" applyNumberFormat="0" applyAlignment="0" applyProtection="0"/>
    <xf numFmtId="0" fontId="46" fillId="0" borderId="0" applyNumberFormat="0" applyFill="0" applyBorder="0" applyAlignment="0" applyProtection="0"/>
    <xf numFmtId="0" fontId="7" fillId="15" borderId="0" applyNumberFormat="0" applyBorder="0" applyAlignment="0" applyProtection="0"/>
    <xf numFmtId="0" fontId="7" fillId="16" borderId="0" applyNumberFormat="0" applyBorder="0" applyAlignment="0" applyProtection="0"/>
    <xf numFmtId="0" fontId="5" fillId="7" borderId="0" applyNumberFormat="0" applyBorder="0" applyAlignment="0" applyProtection="0"/>
    <xf numFmtId="0" fontId="7" fillId="16" borderId="0" applyNumberFormat="0" applyBorder="0" applyAlignment="0" applyProtection="0"/>
    <xf numFmtId="0" fontId="35" fillId="34" borderId="15" applyNumberFormat="0" applyAlignment="0" applyProtection="0"/>
    <xf numFmtId="43" fontId="3" fillId="0" borderId="0" applyFont="0" applyFill="0" applyBorder="0" applyAlignment="0" applyProtection="0"/>
    <xf numFmtId="0" fontId="48" fillId="0" borderId="0" applyNumberFormat="0" applyFill="0" applyBorder="0" applyAlignment="0" applyProtection="0"/>
    <xf numFmtId="0" fontId="38" fillId="0" borderId="18" applyNumberFormat="0" applyFill="0" applyAlignment="0" applyProtection="0"/>
    <xf numFmtId="0" fontId="5" fillId="6"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9" borderId="0" applyNumberFormat="0" applyBorder="0" applyAlignment="0" applyProtection="0"/>
    <xf numFmtId="0" fontId="3" fillId="0" borderId="0"/>
    <xf numFmtId="0" fontId="7" fillId="18" borderId="0" applyNumberFormat="0" applyBorder="0" applyAlignment="0" applyProtection="0"/>
    <xf numFmtId="0" fontId="7" fillId="30" borderId="0" applyNumberFormat="0" applyBorder="0" applyAlignment="0" applyProtection="0"/>
    <xf numFmtId="0" fontId="7" fillId="29" borderId="0" applyNumberFormat="0" applyBorder="0" applyAlignment="0" applyProtection="0"/>
    <xf numFmtId="0" fontId="24" fillId="0" borderId="0"/>
    <xf numFmtId="0" fontId="67" fillId="0" borderId="0"/>
    <xf numFmtId="164" fontId="5" fillId="0" borderId="0" applyFont="0" applyFill="0" applyBorder="0" applyAlignment="0" applyProtection="0"/>
    <xf numFmtId="0" fontId="24" fillId="0" borderId="0"/>
    <xf numFmtId="0" fontId="18" fillId="0" borderId="0"/>
    <xf numFmtId="0" fontId="68" fillId="0" borderId="0"/>
    <xf numFmtId="164" fontId="18" fillId="0" borderId="0" applyFont="0" applyFill="0" applyBorder="0" applyAlignment="0" applyProtection="0"/>
    <xf numFmtId="0" fontId="68" fillId="0" borderId="0"/>
    <xf numFmtId="0" fontId="68" fillId="0" borderId="0"/>
    <xf numFmtId="0" fontId="68" fillId="0" borderId="0"/>
    <xf numFmtId="0" fontId="68" fillId="0" borderId="0"/>
    <xf numFmtId="0" fontId="68" fillId="0" borderId="0"/>
    <xf numFmtId="0" fontId="68" fillId="0" borderId="0"/>
    <xf numFmtId="0" fontId="18" fillId="0" borderId="0"/>
    <xf numFmtId="164" fontId="18" fillId="0" borderId="0" applyFont="0" applyFill="0" applyBorder="0" applyAlignment="0" applyProtection="0"/>
    <xf numFmtId="0" fontId="18" fillId="0" borderId="0"/>
    <xf numFmtId="164" fontId="18" fillId="0" borderId="0" applyFont="0" applyFill="0" applyBorder="0" applyAlignment="0" applyProtection="0"/>
    <xf numFmtId="0" fontId="3" fillId="0" borderId="0"/>
    <xf numFmtId="0" fontId="18" fillId="0" borderId="0"/>
    <xf numFmtId="164" fontId="18" fillId="0" borderId="0" applyFont="0" applyFill="0" applyBorder="0" applyAlignment="0" applyProtection="0"/>
    <xf numFmtId="0" fontId="18" fillId="0" borderId="0"/>
    <xf numFmtId="164" fontId="18" fillId="0" borderId="0" applyFont="0" applyFill="0" applyBorder="0" applyAlignment="0" applyProtection="0"/>
    <xf numFmtId="0" fontId="18" fillId="0" borderId="0"/>
    <xf numFmtId="164"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69"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69" fillId="22" borderId="1" xfId="390" applyNumberFormat="1" applyFill="1" applyBorder="1" applyAlignment="1" applyProtection="1">
      <alignment horizontal="center" vertical="center"/>
      <protection locked="0"/>
    </xf>
    <xf numFmtId="8" fontId="29" fillId="0" borderId="0" xfId="0" applyNumberFormat="1" applyFont="1" applyAlignment="1">
      <alignment vertical="center"/>
    </xf>
  </cellXfs>
  <cellStyles count="391">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1 2" xfId="230" xr:uid="{CA629667-D6CC-4628-B339-8765848BBD2A}"/>
    <cellStyle name="20 % - Akzent1 3" xfId="288" xr:uid="{0E63062F-A732-44CD-A5D9-F1E513378FD8}"/>
    <cellStyle name="20 % - Akzent1 4" xfId="339" xr:uid="{91CF5128-0D22-49F9-84AF-55B18F7ADCCF}"/>
    <cellStyle name="20 % - Akzent1 5" xfId="74" xr:uid="{9AED1F63-879B-4442-95A0-3ED57850579B}"/>
    <cellStyle name="20 % - Akzent2" xfId="2" builtinId="34"/>
    <cellStyle name="20 % - Akzent2 2" xfId="231" xr:uid="{11C41B0E-1E77-49D2-AF47-2C5B67783499}"/>
    <cellStyle name="20 % - Akzent2 3" xfId="289" xr:uid="{F57A2374-9E2A-4553-BEDA-2E14BFB8BDD8}"/>
    <cellStyle name="20 % - Akzent2 4" xfId="355" xr:uid="{5E670806-C30B-4F15-91D7-52BE06CB2AFB}"/>
    <cellStyle name="20 % - Akzent2 5" xfId="75" xr:uid="{935ADA31-43F5-40E8-838C-04F1408DF122}"/>
    <cellStyle name="20 % - Akzent3 2" xfId="232" xr:uid="{635F07EB-2441-43AB-A8C3-3F281C120FAF}"/>
    <cellStyle name="20 % - Akzent3 3" xfId="290" xr:uid="{8160237A-22D5-4B58-9665-EF3572118CD3}"/>
    <cellStyle name="20 % - Akzent3 4" xfId="349" xr:uid="{DB8D6435-225D-4F81-9459-5CDD59CEBE0F}"/>
    <cellStyle name="20 % - Akzent3 5" xfId="76" xr:uid="{B0AC7B52-02CA-4A53-BA68-EBA91F86DBDF}"/>
    <cellStyle name="20 % - Akzent4 2" xfId="233" xr:uid="{5D404F1F-6713-4EA3-96FA-A7EBD80719E6}"/>
    <cellStyle name="20 % - Akzent4 3" xfId="291" xr:uid="{7D8E58F6-9241-43D9-A515-9EA112DCA1CA}"/>
    <cellStyle name="20 % - Akzent4 4" xfId="206" xr:uid="{BBCE9B54-FA8D-4FE8-AD4C-A29C5B0C5DB4}"/>
    <cellStyle name="20 % - Akzent4 5" xfId="77" xr:uid="{972307B3-219C-4F99-B8D7-22D387D64918}"/>
    <cellStyle name="20 % - Akzent5 2" xfId="234" xr:uid="{5F582A6B-58DB-49DF-A742-5B84E1A787D4}"/>
    <cellStyle name="20 % - Akzent5 3" xfId="292" xr:uid="{876D23C5-DA61-4067-93E7-7343442C4D57}"/>
    <cellStyle name="20 % - Akzent5 4" xfId="358" xr:uid="{B4200C33-DE64-49AA-A01C-66B79D69C60F}"/>
    <cellStyle name="20 % - Akzent5 5" xfId="78" xr:uid="{CAA54484-2765-4675-9D76-2B5FF1BDF5A1}"/>
    <cellStyle name="20 % - Akzent6 2" xfId="235" xr:uid="{D10ABF00-3AC6-4206-88B2-254BB4416AB8}"/>
    <cellStyle name="20 % - Akzent6 3" xfId="293" xr:uid="{252B5F84-3834-4838-A0B0-AFD288CBDD0C}"/>
    <cellStyle name="20 % - Akzent6 4" xfId="222" xr:uid="{52D36934-F965-4038-A571-D22C53A5F8D3}"/>
    <cellStyle name="20 % - Akzent6 5" xfId="79" xr:uid="{FE290577-BA20-4BF8-A5F0-3429AF6F770D}"/>
    <cellStyle name="20% - Accent1" xfId="68" xr:uid="{96B52532-BB47-4FCC-93B0-43965D3537AD}"/>
    <cellStyle name="20% - Accent2" xfId="69" xr:uid="{113240FF-7C00-4D55-BF25-0DD36A575D7A}"/>
    <cellStyle name="20% - Accent3" xfId="70" xr:uid="{6B7B2F92-9E34-4099-B50F-9B306785CDBE}"/>
    <cellStyle name="20% - Accent4" xfId="71" xr:uid="{51F16A2E-645A-419B-AAFD-2BD7369C6A24}"/>
    <cellStyle name="20% - Accent5" xfId="72" xr:uid="{0FD80AA2-AC2D-476A-8AE0-7CD4D6F0F7B1}"/>
    <cellStyle name="20% - Accent6" xfId="73" xr:uid="{9F462B5E-F6D2-4625-8738-1B42CD8823F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 Akzent1 2" xfId="236" xr:uid="{C00417D8-3394-4207-A1F4-BA9D9507646C}"/>
    <cellStyle name="40 % - Akzent1 3" xfId="294" xr:uid="{F60E43EF-D656-439A-97D9-C3F71DEA69C4}"/>
    <cellStyle name="40 % - Akzent1 4" xfId="357" xr:uid="{D1E19DFB-B13B-416B-A310-71F508B4665D}"/>
    <cellStyle name="40 % - Akzent1 5" xfId="86" xr:uid="{3429D3F2-69B7-408D-A1E0-698C0F112821}"/>
    <cellStyle name="40 % - Akzent2 2" xfId="237" xr:uid="{6230EF56-E0CD-4256-AF4B-01E504DB0FC8}"/>
    <cellStyle name="40 % - Akzent2 3" xfId="295" xr:uid="{4BC47AE5-C1A5-4E97-B2E1-95A9B4DDFDBD}"/>
    <cellStyle name="40 % - Akzent2 4" xfId="344" xr:uid="{CE4FD724-1F52-43D0-BFB1-43A0BF1F0BAF}"/>
    <cellStyle name="40 % - Akzent2 5" xfId="87" xr:uid="{223C53FE-8FD9-4E82-BFBD-FB223A4C0098}"/>
    <cellStyle name="40 % - Akzent3 2" xfId="238" xr:uid="{4881893D-D34A-4083-A920-7453BA724A5E}"/>
    <cellStyle name="40 % - Akzent3 3" xfId="296" xr:uid="{32EB51E9-85B8-4400-B45A-5AD212E3430D}"/>
    <cellStyle name="40 % - Akzent3 4" xfId="337" xr:uid="{13194148-A0CE-41C4-97D9-FFC4D96AE5AD}"/>
    <cellStyle name="40 % - Akzent3 5" xfId="88" xr:uid="{1019AD03-D2C3-4362-AD57-BF715C16AAE6}"/>
    <cellStyle name="40 % - Akzent4 2" xfId="239" xr:uid="{EF64FB40-3A24-4815-B8D9-94FB4A8E3818}"/>
    <cellStyle name="40 % - Akzent4 3" xfId="297" xr:uid="{E2D930B1-CBBA-4E29-BD66-C28DF7371FDE}"/>
    <cellStyle name="40 % - Akzent4 4" xfId="336" xr:uid="{27E05BA1-C204-41C7-AF19-52DDC27C50D2}"/>
    <cellStyle name="40 % - Akzent4 5" xfId="89" xr:uid="{39B921ED-307D-45CF-A7C0-652D9D8ADF5F}"/>
    <cellStyle name="40 % - Akzent5 2" xfId="240" xr:uid="{F62C1691-ACC8-4D19-9EBA-9B06415AC2C4}"/>
    <cellStyle name="40 % - Akzent5 3" xfId="298" xr:uid="{6B96A007-B36F-4AF8-BDF9-CC901811EBEB}"/>
    <cellStyle name="40 % - Akzent5 4" xfId="356" xr:uid="{FDC88EEE-C37B-42AC-A303-3247A7A5D71B}"/>
    <cellStyle name="40 % - Akzent5 5" xfId="90" xr:uid="{9D2F9C62-565E-46F1-8958-A266D2A22EAD}"/>
    <cellStyle name="40 % - Akzent6 2" xfId="241" xr:uid="{07A3F755-C1D4-4D00-8831-7DA6CA74E991}"/>
    <cellStyle name="40 % - Akzent6 3" xfId="299" xr:uid="{8CC8906A-EDBC-4877-B6D8-CCB8C28736EB}"/>
    <cellStyle name="40 % - Akzent6 4" xfId="342" xr:uid="{F195CF3E-88ED-42F2-943D-DEF875A27C90}"/>
    <cellStyle name="40 % - Akzent6 5" xfId="91" xr:uid="{82CB7FF0-BE79-4D6A-8188-CEFE73E62032}"/>
    <cellStyle name="40% - Accent1" xfId="80" xr:uid="{F31755EF-D2D7-4988-986E-672E0000EC35}"/>
    <cellStyle name="40% - Accent2" xfId="81" xr:uid="{4FCD472A-F5EB-4A9B-BF2C-9168D043FD7C}"/>
    <cellStyle name="40% - Accent3" xfId="82" xr:uid="{CFE2FD1A-72DC-4878-A7F6-76F0FA319A56}"/>
    <cellStyle name="40% - Accent4" xfId="83" xr:uid="{5C0D25A8-AFA4-453B-8F3A-8D8CB8F31F48}"/>
    <cellStyle name="40% - Accent5" xfId="84" xr:uid="{3AF0749D-A410-46C4-AE19-C4DBF7E54E5C}"/>
    <cellStyle name="40% - Accent6" xfId="85" xr:uid="{7E04AB61-1D6C-4B55-A860-985108DDBD9F}"/>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 Akzent1 2" xfId="242" xr:uid="{F257A174-3535-4B82-BDD3-853162786BA3}"/>
    <cellStyle name="60 % - Akzent1 3" xfId="300" xr:uid="{EE48665E-07D6-474E-826A-FC97253B8237}"/>
    <cellStyle name="60 % - Akzent1 4" xfId="347" xr:uid="{5A9A0E03-6809-4C97-9DAD-341864C53F88}"/>
    <cellStyle name="60 % - Akzent1 5" xfId="98" xr:uid="{F772A8BC-8EE3-4CD0-8E54-4F595FDA7D16}"/>
    <cellStyle name="60 % - Akzent2 2" xfId="243" xr:uid="{E33CC7E1-5A96-4027-862B-4DD202E746A6}"/>
    <cellStyle name="60 % - Akzent2 3" xfId="301" xr:uid="{3D1DC119-87C5-42FA-A930-81C1392B317D}"/>
    <cellStyle name="60 % - Akzent2 4" xfId="204" xr:uid="{74FCB983-D279-491F-9BDA-A36C4B8806B1}"/>
    <cellStyle name="60 % - Akzent2 5" xfId="99" xr:uid="{61F01467-6421-426E-ABD4-39DCAC8B2891}"/>
    <cellStyle name="60 % - Akzent3 2" xfId="244" xr:uid="{A5E26B2B-C7C7-41FB-9BB5-8752D20D1E34}"/>
    <cellStyle name="60 % - Akzent3 3" xfId="302" xr:uid="{5E65B2EC-5CED-4B46-8DE0-3C7452E1476B}"/>
    <cellStyle name="60 % - Akzent3 4" xfId="205" xr:uid="{20362396-85FD-4A4A-92D1-F01FE40A3A18}"/>
    <cellStyle name="60 % - Akzent3 5" xfId="100" xr:uid="{2A44847D-E496-4CB8-939A-3B6A4381ABCF}"/>
    <cellStyle name="60 % - Akzent4 2" xfId="245" xr:uid="{5441AE26-990A-4D89-8877-C34EF85010AE}"/>
    <cellStyle name="60 % - Akzent4 3" xfId="303" xr:uid="{B65EC727-F063-4886-ACCC-C89E6989883D}"/>
    <cellStyle name="60 % - Akzent4 4" xfId="350" xr:uid="{5DA95A4D-C8AD-41D0-A8A3-4D7F7C213B5B}"/>
    <cellStyle name="60 % - Akzent4 5" xfId="101" xr:uid="{3F47B90E-8111-4422-9063-C388EF05E0D4}"/>
    <cellStyle name="60 % - Akzent5 2" xfId="246" xr:uid="{4C467D30-CB60-4C04-B496-8CFD7CE2A34E}"/>
    <cellStyle name="60 % - Akzent5 3" xfId="304" xr:uid="{8E293185-B995-4FF7-B43E-3A033AC64B71}"/>
    <cellStyle name="60 % - Akzent5 4" xfId="343" xr:uid="{C7AE3DF7-7675-43A7-8E0F-760297E1E7A9}"/>
    <cellStyle name="60 % - Akzent5 5" xfId="102" xr:uid="{10B2604D-671C-47BF-9766-ABAA907753F3}"/>
    <cellStyle name="60 % - Akzent6 2" xfId="247" xr:uid="{04CC1C6F-F98E-4AB3-BB0E-5C4DC1EE4695}"/>
    <cellStyle name="60 % - Akzent6 3" xfId="305" xr:uid="{A2771CF1-3E75-4669-8433-D6863461BA72}"/>
    <cellStyle name="60 % - Akzent6 4" xfId="360" xr:uid="{CFBC4052-3E27-4E9F-A2C8-D407BE392A66}"/>
    <cellStyle name="60 % - Akzent6 5" xfId="103" xr:uid="{D07054D8-1F79-45CF-B94B-44CF5FF0F4C7}"/>
    <cellStyle name="60% - Accent1" xfId="92" xr:uid="{73A4E450-724F-4DF8-BEB2-A8694518FCE4}"/>
    <cellStyle name="60% - Accent2" xfId="93" xr:uid="{11EDE483-3132-411B-B224-02513DA08C57}"/>
    <cellStyle name="60% - Accent3" xfId="94" xr:uid="{F6CD803E-A089-4CF7-923A-901CC68CE08A}"/>
    <cellStyle name="60% - Accent4" xfId="95" xr:uid="{5F37AE1C-4D4B-41BE-94AC-F58299083B70}"/>
    <cellStyle name="60% - Accent5" xfId="96" xr:uid="{9F45FCFA-39A8-43CB-8A9D-0AF7E2DE95D3}"/>
    <cellStyle name="60% - Accent6" xfId="97" xr:uid="{0C1DB946-F9B2-425A-8C89-C8B6F10917CF}"/>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Accent1" xfId="104" xr:uid="{A3A2E7BE-ECC1-44E4-AF89-92F9AC9F6FBA}"/>
    <cellStyle name="Accent2" xfId="105" xr:uid="{5DAFD1F7-444E-44CD-8CD8-51B89F0A7330}"/>
    <cellStyle name="Accent3" xfId="106" xr:uid="{7A0BE4EA-2291-4198-9D9D-D28E89F3AA3B}"/>
    <cellStyle name="Accent4" xfId="107" xr:uid="{C6A932D3-AEF1-4A8F-A62A-E881505AB11A}"/>
    <cellStyle name="Accent5" xfId="108" xr:uid="{10881E3F-5D48-4FA3-8B61-4540345D5808}"/>
    <cellStyle name="Accent6" xfId="109" xr:uid="{6464C154-3594-4AC9-948A-4504DFF044D2}"/>
    <cellStyle name="Akzent1 2" xfId="111" xr:uid="{5B436D44-2967-4150-A3C1-FC264EC0C899}"/>
    <cellStyle name="Akzent1 3" xfId="248" xr:uid="{F61FECE7-8726-4130-9110-5CB803A2570E}"/>
    <cellStyle name="Akzent1 4" xfId="306" xr:uid="{2D400D1B-3B01-4A53-BE3E-648C3E10ACB4}"/>
    <cellStyle name="Akzent1 5" xfId="362" xr:uid="{D11B3310-7735-4F49-9FE3-A1F271414D59}"/>
    <cellStyle name="Akzent1 6" xfId="110" xr:uid="{81DFDC91-569B-4E57-AA71-410E3799CC48}"/>
    <cellStyle name="Akzent2 2" xfId="113" xr:uid="{6A669338-15D1-45F8-AC47-D16083206612}"/>
    <cellStyle name="Akzent2 3" xfId="249" xr:uid="{2D7881DB-FA71-4FE8-9834-F1C6EF4BA188}"/>
    <cellStyle name="Akzent2 4" xfId="307" xr:uid="{4021D438-116E-4B06-AC19-D4F8CDBD118E}"/>
    <cellStyle name="Akzent2 5" xfId="361" xr:uid="{DA0703C7-25E6-42AB-95F7-86BD0633101B}"/>
    <cellStyle name="Akzent2 6" xfId="112" xr:uid="{69581284-B9F0-41AA-BFC1-E75C54539880}"/>
    <cellStyle name="Akzent3 2" xfId="115" xr:uid="{FE1825A0-E6C8-4AD8-92FE-B3948E82E380}"/>
    <cellStyle name="Akzent3 3" xfId="250" xr:uid="{43AD18DC-B403-431B-BD3C-6791E40E8C85}"/>
    <cellStyle name="Akzent3 4" xfId="308" xr:uid="{0C644B0B-9983-4F9F-97FC-77AEFBB942DA}"/>
    <cellStyle name="Akzent3 5" xfId="209" xr:uid="{690C3A76-150B-4634-B0E4-155BF0EE1315}"/>
    <cellStyle name="Akzent3 6" xfId="114" xr:uid="{BFA3DA84-DED7-429E-B531-3EE2CF25AAD5}"/>
    <cellStyle name="Akzent4 2" xfId="117" xr:uid="{8A2C954F-3130-4B62-A1E6-7F65E8ACF66C}"/>
    <cellStyle name="Akzent4 3" xfId="251" xr:uid="{3329C4E2-20D9-4F2C-979E-65E5D696777C}"/>
    <cellStyle name="Akzent4 4" xfId="309" xr:uid="{6DA53CE1-FF8C-48A3-8710-1C07CCF28A55}"/>
    <cellStyle name="Akzent4 5" xfId="348" xr:uid="{7DE0F358-6851-4F88-8180-8FFA44B909A9}"/>
    <cellStyle name="Akzent4 6" xfId="116" xr:uid="{FDF17466-40EA-48EA-B23B-42004B4C95F3}"/>
    <cellStyle name="Akzent5 2" xfId="119" xr:uid="{E882E819-8F17-4EC9-875D-8839BD9A6FCA}"/>
    <cellStyle name="Akzent5 3" xfId="252" xr:uid="{937B77BF-A3FF-4A95-80D5-329E5456FCC7}"/>
    <cellStyle name="Akzent5 4" xfId="310" xr:uid="{A81EB306-DDBE-4F7F-91AE-F38F50D6285B}"/>
    <cellStyle name="Akzent5 5" xfId="341" xr:uid="{DE4B7B48-3CF7-4B2C-830E-24B35D57F996}"/>
    <cellStyle name="Akzent5 6" xfId="118" xr:uid="{30E8965B-6172-4576-9909-8838C0D97DB2}"/>
    <cellStyle name="Akzent6 2" xfId="121" xr:uid="{B28FD9DA-06E5-4BA0-ABD0-BCC99E40AA60}"/>
    <cellStyle name="Akzent6 3" xfId="253" xr:uid="{E27BCBB1-63F1-4880-82F5-75223C31DCB1}"/>
    <cellStyle name="Akzent6 4" xfId="311" xr:uid="{DB7AD433-52B7-46F3-8F80-24CBFC67204A}"/>
    <cellStyle name="Akzent6 5" xfId="210" xr:uid="{9C516962-E652-4353-B658-ABBE5E0F80ED}"/>
    <cellStyle name="Akzent6 6" xfId="120" xr:uid="{198FD12B-9F99-4185-B9DA-564FA93B0936}"/>
    <cellStyle name="Ausgabe 2" xfId="123" xr:uid="{7BD2DF68-E90A-40F8-87D8-1046313F447D}"/>
    <cellStyle name="Ausgabe 3" xfId="254" xr:uid="{3B49EA4F-705B-4838-8D13-A03CCA3F798B}"/>
    <cellStyle name="Ausgabe 4" xfId="312" xr:uid="{7568DA07-0EBD-4085-8982-0D488D6469AF}"/>
    <cellStyle name="Ausgabe 5" xfId="351" xr:uid="{0ECC49DE-3031-421C-B3CB-A3D346630392}"/>
    <cellStyle name="Ausgabe 6" xfId="122" xr:uid="{4890760C-7131-4DFD-8988-05C2F70D229C}"/>
    <cellStyle name="Bad" xfId="124" xr:uid="{A050E482-B6D4-4368-915F-B32B5E548C10}"/>
    <cellStyle name="Berechnung 2" xfId="126" xr:uid="{7E832684-EC65-40D2-94D6-F9F4FE8968F5}"/>
    <cellStyle name="Berechnung 3" xfId="255" xr:uid="{5C5006E2-00B8-4E90-A5A7-13FB88FBC0FE}"/>
    <cellStyle name="Berechnung 4" xfId="313" xr:uid="{B4E24685-9CD8-404C-898E-C631712C0FC2}"/>
    <cellStyle name="Berechnung 5" xfId="223" xr:uid="{DE21BA50-D2D0-44B5-B8B7-BDB6D7377823}"/>
    <cellStyle name="Berechnung 6" xfId="125" xr:uid="{E97DBBEC-CA24-42AC-B786-299B9BB0D86A}"/>
    <cellStyle name="Calculation" xfId="127" xr:uid="{E68853D6-52E2-46C9-B5B7-2CFA0FC10C9A}"/>
    <cellStyle name="Check Cell" xfId="128" xr:uid="{50BD2591-4147-4E74-B9E8-9E54FC63556A}"/>
    <cellStyle name="Dezimal 2" xfId="129" xr:uid="{DB9B7E91-BC70-4BE4-9F2E-850F0EB9C4BE}"/>
    <cellStyle name="Dezimal 2 2" xfId="213" xr:uid="{6570473D-95C9-49D0-8880-3F256A02F393}"/>
    <cellStyle name="Dezimal 3" xfId="130" xr:uid="{BBFFC76B-FC79-4FFF-B013-A82DC767D9B7}"/>
    <cellStyle name="Dezimal 3 2" xfId="214" xr:uid="{E267CEA3-68FE-4EAF-B821-91712859D75B}"/>
    <cellStyle name="Eingabe 2" xfId="132" xr:uid="{222AD71A-9701-4C86-BFD3-B0448B9B05C9}"/>
    <cellStyle name="Eingabe 3" xfId="256" xr:uid="{592A3C39-779A-434B-A1FE-756C142F1034}"/>
    <cellStyle name="Eingabe 4" xfId="314" xr:uid="{061B9DD6-CDFB-44DD-9353-3906D142CDDA}"/>
    <cellStyle name="Eingabe 5" xfId="345" xr:uid="{7FD96920-8139-4472-AA32-7BBAF0E4499F}"/>
    <cellStyle name="Eingabe 6" xfId="131" xr:uid="{C9C4A48B-6D00-4C87-B5AF-87C86EA03250}"/>
    <cellStyle name="Ergebnis 2" xfId="134" xr:uid="{9201829F-EDAA-4974-A737-31CFDBEC2F10}"/>
    <cellStyle name="Ergebnis 3" xfId="257" xr:uid="{F6C076F4-DAB6-4A46-A557-B331C12613E4}"/>
    <cellStyle name="Ergebnis 4" xfId="315" xr:uid="{53C00C11-7111-41A8-B5BF-F1F1A07024EF}"/>
    <cellStyle name="Ergebnis 5" xfId="354" xr:uid="{4E58014A-35C6-4121-9501-9839B5F37DA4}"/>
    <cellStyle name="Ergebnis 6" xfId="133" xr:uid="{CA945AC3-C660-423F-949E-AB988D8F2BA2}"/>
    <cellStyle name="Erklärender Text 2" xfId="136" xr:uid="{C2FD65A5-C3D9-44DD-AF2B-7459E827CC13}"/>
    <cellStyle name="Erklärender Text 3" xfId="258" xr:uid="{0343AC5E-E27D-4417-A55D-CCD5C11547CA}"/>
    <cellStyle name="Erklärender Text 4" xfId="316" xr:uid="{9E3589B1-45F0-4DD0-924A-4BC0861525D3}"/>
    <cellStyle name="Erklärender Text 5" xfId="340" xr:uid="{2C03044A-B17D-4F52-996B-A1F3BC28AFBC}"/>
    <cellStyle name="Erklärender Text 6" xfId="135" xr:uid="{BF02D8DE-14C0-48F4-ACBA-110CFEB4D2BE}"/>
    <cellStyle name="Euro" xfId="25" xr:uid="{00000000-0005-0000-0000-000032000000}"/>
    <cellStyle name="Euro 2" xfId="215" xr:uid="{15D8236F-83EE-484F-A52A-EC2760981354}"/>
    <cellStyle name="Euro 3" xfId="137" xr:uid="{95A254EE-5398-46C0-9BE0-D5EB81EF1EF3}"/>
    <cellStyle name="Explanatory Text" xfId="138" xr:uid="{8EA209AF-F290-4B6A-A5D3-DE5C716746AF}"/>
    <cellStyle name="Good" xfId="139" xr:uid="{8A366B4F-C855-4414-9900-313D84EC9104}"/>
    <cellStyle name="Gut 2" xfId="141" xr:uid="{FEAD0376-40C9-4F59-8634-64F209506E94}"/>
    <cellStyle name="Gut 3" xfId="259" xr:uid="{70832366-365A-4B6B-BC30-885BFAA19CE9}"/>
    <cellStyle name="Gut 4" xfId="317" xr:uid="{B0101E3A-A87B-4075-8852-CE2CE19CBE7F}"/>
    <cellStyle name="Gut 5" xfId="224" xr:uid="{09B1FADF-7525-47DB-B5AA-2718BD61C800}"/>
    <cellStyle name="Gut 6" xfId="140" xr:uid="{A72F09AD-1BC4-45B5-B115-2B36EC152F6F}"/>
    <cellStyle name="Heading 1" xfId="142" xr:uid="{4387B2C0-BD73-453E-9609-CCF51B080187}"/>
    <cellStyle name="Heading 2" xfId="143" xr:uid="{3E17E0C3-EE65-486D-A5BA-BB0D157D6516}"/>
    <cellStyle name="Heading 3" xfId="144" xr:uid="{02D5C3B9-7EC2-4D75-BC4B-A7D91356B24C}"/>
    <cellStyle name="Heading 4" xfId="145" xr:uid="{263C2692-386A-4E2F-B45B-9D35D7ADD934}"/>
    <cellStyle name="Hyperlink 2" xfId="146" xr:uid="{A213A4AE-2FD9-4011-AF1F-9EAFD26D00E9}"/>
    <cellStyle name="Hyperlink 2 2" xfId="260" xr:uid="{60CC5B24-739E-4A74-8D33-787139CFE313}"/>
    <cellStyle name="Hyperlink 2 3" xfId="217" xr:uid="{1EEA57CA-2712-4C5D-A707-644BD2A54C0E}"/>
    <cellStyle name="Input" xfId="147" xr:uid="{DF0B4A51-EB27-45D0-9D32-3FBE6924BE6B}"/>
    <cellStyle name="Komma 2" xfId="26" xr:uid="{00000000-0005-0000-0000-000033000000}"/>
    <cellStyle name="Komma 2 2" xfId="225" xr:uid="{15C4E66A-5587-4B72-878C-DF840655B226}"/>
    <cellStyle name="Komma 2 3" xfId="182" xr:uid="{416B8809-FAE3-45D0-B4FD-9CD6C3F1DDDC}"/>
    <cellStyle name="Komma 3" xfId="34" xr:uid="{00000000-0005-0000-0000-000034000000}"/>
    <cellStyle name="Komma 3 2" xfId="276" xr:uid="{19DDEAD3-A68C-4B23-9BD3-DEC22A9B8E04}"/>
    <cellStyle name="Komma 3 3" xfId="201" xr:uid="{96C91B31-966A-4467-BF21-C3F7381EF0C6}"/>
    <cellStyle name="Komma 3 4" xfId="365" xr:uid="{A69C4994-BAE3-4B2D-9177-FAC3FFDEFD76}"/>
    <cellStyle name="Komma 4" xfId="330" xr:uid="{A025C1BC-C4A6-46AD-B86B-049D69D78867}"/>
    <cellStyle name="Komma 4 2" xfId="382" xr:uid="{3368F3C6-8B7B-45ED-A1FF-A850D4642486}"/>
    <cellStyle name="Komma 4 3" xfId="369" xr:uid="{A11FBEA2-782F-4D25-A5A8-A1A14A752E39}"/>
    <cellStyle name="Komma 5" xfId="227" xr:uid="{90E0AB86-8A96-4A1D-A23A-0BB5A7BE4D90}"/>
    <cellStyle name="Komma 5 2" xfId="384" xr:uid="{A4E7CB11-E45C-41E5-A27C-A97757A3C9E0}"/>
    <cellStyle name="Komma 5 3" xfId="377" xr:uid="{33E6DE6F-EAC0-4D11-BF3F-5989BF272192}"/>
    <cellStyle name="Komma 6" xfId="352" xr:uid="{C810D1DE-72F2-4773-B3D5-0E48DE24B9DD}"/>
    <cellStyle name="Komma 6 2" xfId="386" xr:uid="{1A821866-6728-43B8-BCC4-8010DB3DA77A}"/>
    <cellStyle name="Komma 6 3" xfId="379" xr:uid="{9A29489F-F6F1-4C11-BAEC-A30241C4B99B}"/>
    <cellStyle name="Komma 7" xfId="389" xr:uid="{B8585B4C-0585-4E3A-A652-3CC14806B753}"/>
    <cellStyle name="Link" xfId="390" builtinId="8"/>
    <cellStyle name="Linked Cell" xfId="148" xr:uid="{F1AF624D-B617-4F0A-A216-AE1FDBDB12DE}"/>
    <cellStyle name="Neutral 2" xfId="150" xr:uid="{301F0FD4-20C2-4510-A335-64610F312818}"/>
    <cellStyle name="Neutral 3" xfId="261" xr:uid="{D9B35A52-67D3-456D-9D57-6D725100CD8F}"/>
    <cellStyle name="Neutral 4" xfId="318" xr:uid="{6A254D8C-4922-4E0C-AE75-CFF1F70082C7}"/>
    <cellStyle name="Neutral 5" xfId="203" xr:uid="{AF0D4B23-9D25-413E-9129-84BFA0919603}"/>
    <cellStyle name="Neutral 6" xfId="149" xr:uid="{7646E17B-5C67-4A54-AFB8-77A7EF3B4BE9}"/>
    <cellStyle name="Normal_erfassungsmatrix 04" xfId="30" xr:uid="{00000000-0005-0000-0000-000035000000}"/>
    <cellStyle name="Note" xfId="151" xr:uid="{76D303DD-31B6-430F-89B0-E53C5ECB5320}"/>
    <cellStyle name="Notiz 2" xfId="153" xr:uid="{3737E02D-50E9-49B8-891A-CD8651DA6AEB}"/>
    <cellStyle name="Notiz 2 2" xfId="263" xr:uid="{4FDC4811-69BD-422C-866E-88D07ACC7B8F}"/>
    <cellStyle name="Notiz 2 3" xfId="219" xr:uid="{138C189D-C08F-4BB3-BBF9-8BD818A56AE1}"/>
    <cellStyle name="Notiz 3" xfId="262" xr:uid="{294AADBE-B146-450C-A315-3189780BB9BE}"/>
    <cellStyle name="Notiz 4" xfId="319" xr:uid="{328BB86F-AEC0-4A40-B334-D2550BA06E5F}"/>
    <cellStyle name="Notiz 5" xfId="216" xr:uid="{B4EB5DE1-A091-4772-A8FA-332874CBABF2}"/>
    <cellStyle name="Notiz 6" xfId="152" xr:uid="{C53CAD4D-B8FB-4328-827A-2F5C3CC806F3}"/>
    <cellStyle name="Output" xfId="154" xr:uid="{215069AD-B6F6-4E6B-BD5A-4B419B337401}"/>
    <cellStyle name="Prozent 2" xfId="27" xr:uid="{00000000-0005-0000-0000-000036000000}"/>
    <cellStyle name="Prozent 2 2" xfId="155" xr:uid="{40D8C248-D4B3-43FD-A876-7B195B0792A8}"/>
    <cellStyle name="Prozent 2 3" xfId="264" xr:uid="{B7A9B3EF-8B30-4983-ADB6-28E06D5EFDA1}"/>
    <cellStyle name="Prozent 2 4" xfId="220" xr:uid="{075839B4-D2C7-4FF3-98B5-8E6204D63180}"/>
    <cellStyle name="Prozent 3" xfId="31" xr:uid="{00000000-0005-0000-0000-000037000000}"/>
    <cellStyle name="Prozent 3 2" xfId="156" xr:uid="{C7698E29-AB61-40BA-9D56-EB008A33DB4E}"/>
    <cellStyle name="Prozent 4" xfId="202" xr:uid="{39B7E94D-B73E-4E95-BF3D-E7AC4591F306}"/>
    <cellStyle name="Schlecht 2" xfId="158" xr:uid="{064EF843-9444-4FED-8D86-1FD41D5F60F1}"/>
    <cellStyle name="Schlecht 3" xfId="265" xr:uid="{61916B3C-4F45-485C-B9EB-98555C97EBC5}"/>
    <cellStyle name="Schlecht 4" xfId="320" xr:uid="{BC020F58-BCB3-41BD-96F6-1C334276498D}"/>
    <cellStyle name="Schlecht 5" xfId="207" xr:uid="{5ACB9BE1-94D6-4F49-A331-11D20C0F5904}"/>
    <cellStyle name="Schlecht 6" xfId="157" xr:uid="{E65263F0-EFAB-4B02-8711-20ED12066741}"/>
    <cellStyle name="Standard" xfId="0" builtinId="0"/>
    <cellStyle name="Standard 10" xfId="195" xr:uid="{0EB846A2-D7D4-4C67-96B0-D9980A830A34}"/>
    <cellStyle name="Standard 10 2 2 2" xfId="282" xr:uid="{336723B2-16E3-4979-AC58-0CC8D5A0F45A}"/>
    <cellStyle name="Standard 11" xfId="359" xr:uid="{3E03FE0F-FC7D-4301-982C-65EC7579FDCF}"/>
    <cellStyle name="Standard 11 2" xfId="380" xr:uid="{44B76250-D35F-40B4-96FF-D431CA61A2FC}"/>
    <cellStyle name="Standard 12" xfId="67" xr:uid="{CB437FDE-96F4-418D-A5E3-D0D408A31582}"/>
    <cellStyle name="Standard 12 2" xfId="366" xr:uid="{776E0C8B-44A3-4E82-B69E-AF7789A2D6B3}"/>
    <cellStyle name="Standard 13" xfId="363" xr:uid="{DC4C6FC9-5671-4347-96ED-823E049FF195}"/>
    <cellStyle name="Standard 13 2" xfId="381" xr:uid="{B1F2E78B-ABFB-49D2-9507-6740C93CDFC5}"/>
    <cellStyle name="Standard 13 3" xfId="367" xr:uid="{DC793AAC-08A6-4C72-9DBB-2D9C23D57CE5}"/>
    <cellStyle name="Standard 14" xfId="376" xr:uid="{6D6BE8A9-C678-4DD1-9ADE-EB88C4040C88}"/>
    <cellStyle name="Standard 14 2" xfId="383" xr:uid="{AC1AF97D-BDD8-42D7-98F1-0F7314D609CF}"/>
    <cellStyle name="Standard 15" xfId="378" xr:uid="{67C6CD21-91EE-499E-9409-AD4C86D02F3C}"/>
    <cellStyle name="Standard 15 2" xfId="385" xr:uid="{FDEF5957-1160-484B-8EC5-2DAB761108DC}"/>
    <cellStyle name="Standard 16" xfId="387" xr:uid="{F4E216EA-C259-417B-A0EC-C49C5313305A}"/>
    <cellStyle name="Standard 17" xfId="284" xr:uid="{37D94C47-3F43-48F3-A986-867465EE6E00}"/>
    <cellStyle name="Standard 17 2" xfId="388" xr:uid="{890B1A67-E061-465E-97A1-432B49340275}"/>
    <cellStyle name="Standard 18" xfId="283" xr:uid="{34D5FC0B-1003-4F52-A15F-8DEF51C7229C}"/>
    <cellStyle name="Standard 19" xfId="66" xr:uid="{D2CFC36B-9798-49BB-9186-68B6F71272F2}"/>
    <cellStyle name="Standard 19 2" xfId="277" xr:uid="{9AEBF903-392D-4CBB-8FA4-6668CC5E7438}"/>
    <cellStyle name="Standard 19 2 2" xfId="333" xr:uid="{59A33F97-D1AC-44C7-8DB2-CC592CB5D1DD}"/>
    <cellStyle name="Standard 19 3" xfId="281" xr:uid="{978C31B6-4521-428E-BE93-2A88F1E38E0A}"/>
    <cellStyle name="Standard 19 3 2" xfId="335" xr:uid="{12717599-4090-4B8C-92AF-3F6F6CD57C6B}"/>
    <cellStyle name="Standard 19 4" xfId="331" xr:uid="{E8EE09E7-BFB4-4104-BD75-012FC7996043}"/>
    <cellStyle name="Standard 19 5" xfId="228" xr:uid="{84C96712-68F5-42E8-8765-9038607ABDEB}"/>
    <cellStyle name="Standard 2" xfId="28" xr:uid="{00000000-0005-0000-0000-000039000000}"/>
    <cellStyle name="Standard 2 10" xfId="375" xr:uid="{B3FE6EEA-8B3D-4913-86F4-27AE71F6800B}"/>
    <cellStyle name="Standard 2 2" xfId="35" xr:uid="{00000000-0005-0000-0000-00003A000000}"/>
    <cellStyle name="Standard 2 2 2" xfId="160" xr:uid="{9CB0C8F4-8174-4216-9D35-2988FE2552A7}"/>
    <cellStyle name="Standard 2 2 2 2" xfId="185" xr:uid="{6C8F3705-EE51-42B4-A130-D332F4D6FE6A}"/>
    <cellStyle name="Standard 2 2 3" xfId="191" xr:uid="{02C6A58B-4A5D-4CD7-8575-B91DD8F82BD5}"/>
    <cellStyle name="Standard 2 2 4" xfId="159" xr:uid="{00BE5F6A-9995-420A-98C5-D47E8B6F345A}"/>
    <cellStyle name="Standard 2 2_Anlagenangaben" xfId="183" xr:uid="{43EA6370-57AC-4C48-B5E9-35CBD00A8B5E}"/>
    <cellStyle name="Standard 2 3" xfId="161" xr:uid="{31EF298E-AA92-45E7-81F6-74829D9DC15E}"/>
    <cellStyle name="Standard 2 3 2" xfId="196" xr:uid="{1F9CCC2F-610D-439B-89CE-A75E0AA6456E}"/>
    <cellStyle name="Standard 2 3 3" xfId="186" xr:uid="{ED69E7E2-9FB3-48B7-99C1-879C4F3CD6EE}"/>
    <cellStyle name="Standard 2 4" xfId="368" xr:uid="{1B3F5918-58F9-4B28-A001-CD6DF1D01E81}"/>
    <cellStyle name="Standard 2 5" xfId="372" xr:uid="{3AC5137B-55FA-49F2-AC60-301BE02D444D}"/>
    <cellStyle name="Standard 2 6" xfId="371" xr:uid="{06E8D693-6F2A-4129-B606-2884AB476540}"/>
    <cellStyle name="Standard 2 7" xfId="373" xr:uid="{F29951F1-6E91-4B39-BABA-536FFA00448E}"/>
    <cellStyle name="Standard 2 8" xfId="370" xr:uid="{D2D48815-2B6A-42C5-BDA5-4FF27798322C}"/>
    <cellStyle name="Standard 2 9" xfId="374" xr:uid="{95F74DEB-BEDC-4C38-856A-F49EC52015EE}"/>
    <cellStyle name="Standard 2_Angaben_Vergütungskategorie" xfId="187" xr:uid="{4B185328-2305-469F-866F-D323692004A3}"/>
    <cellStyle name="Standard 3" xfId="29" xr:uid="{00000000-0005-0000-0000-00003B000000}"/>
    <cellStyle name="Standard 3 2" xfId="36" xr:uid="{00000000-0005-0000-0000-00003C000000}"/>
    <cellStyle name="Standard 3 2 2" xfId="267" xr:uid="{69F41CEB-0C72-4EAB-897F-A32018E554F2}"/>
    <cellStyle name="Standard 3 2 2 2" xfId="332" xr:uid="{7C6C0C5E-C9C1-4CBA-B778-757BE00C875E}"/>
    <cellStyle name="Standard 3 2 3" xfId="280" xr:uid="{FA75743E-4398-4C64-A1BF-7D5D7F5CE542}"/>
    <cellStyle name="Standard 3 2 3 2" xfId="334" xr:uid="{F201F255-AC87-4F46-A5CC-AB1042E62AD9}"/>
    <cellStyle name="Standard 3 2 4" xfId="321" xr:uid="{71336EDE-9E13-48BF-A18F-8930691469F4}"/>
    <cellStyle name="Standard 3 2 5" xfId="162" xr:uid="{DEAAC1BD-335B-4BAC-92D1-841F3692A0CB}"/>
    <cellStyle name="Standard 3 3" xfId="266" xr:uid="{875CE853-B641-4B84-A4AD-CBDA79123714}"/>
    <cellStyle name="Standard 3 4" xfId="221" xr:uid="{4D488188-EC92-4FDB-9943-D5413AC34B2C}"/>
    <cellStyle name="Standard 3 5" xfId="364" xr:uid="{419DCEF1-1726-4C8B-BAD7-CF35C1680070}"/>
    <cellStyle name="Standard 3_Anlagenangaben" xfId="184" xr:uid="{78ABCFEC-6B59-4E35-9829-0FC375E7DDC2}"/>
    <cellStyle name="Standard 4" xfId="32" xr:uid="{00000000-0005-0000-0000-00003D000000}"/>
    <cellStyle name="Standard 4 2" xfId="197" xr:uid="{6FC86778-44B4-412C-8505-81D313F41068}"/>
    <cellStyle name="Standard 4 2 2" xfId="279" xr:uid="{7BA35EE6-BBB0-416A-8513-26E11E0A00AE}"/>
    <cellStyle name="Standard 4 3" xfId="229" xr:uid="{DB5D0257-CA9D-474D-85B6-ACB1061B6B4C}"/>
    <cellStyle name="Standard 4 4" xfId="188" xr:uid="{BFA5292B-7D6A-4031-82F1-C2F051BB6F91}"/>
    <cellStyle name="Standard 5" xfId="33" xr:uid="{00000000-0005-0000-0000-00003E000000}"/>
    <cellStyle name="Standard 5 2" xfId="198" xr:uid="{F9A0D8DF-96BA-4AAD-9738-C9D0F8EB44D0}"/>
    <cellStyle name="Standard 5 3" xfId="189" xr:uid="{A30F6BBD-5B1A-464C-8F58-20C56B939433}"/>
    <cellStyle name="Standard 6" xfId="190" xr:uid="{18D3A481-F83B-4343-9EAA-A33940A451BB}"/>
    <cellStyle name="Standard 6 2" xfId="199" xr:uid="{5CB0FEA8-DC9A-4D9A-B9FA-972EC233EBDB}"/>
    <cellStyle name="Standard 6 3" xfId="278" xr:uid="{DE9F21E8-7CC1-4858-90F2-6494096E927D}"/>
    <cellStyle name="Standard 7" xfId="192" xr:uid="{79AF63A7-C185-416B-B97D-29162FE5B3FF}"/>
    <cellStyle name="Standard 7 2" xfId="200" xr:uid="{0203712D-1BCD-43BD-939E-AA2D3F58FC26}"/>
    <cellStyle name="Standard 7 3" xfId="285" xr:uid="{A4D1F218-46BB-471E-B0F7-B2A740BE7B1D}"/>
    <cellStyle name="Standard 7 7" xfId="286" xr:uid="{5E33127D-497B-44A6-BEAE-BBE70A4CC1C1}"/>
    <cellStyle name="Standard 8" xfId="193" xr:uid="{2592C851-2EA3-4E9D-BF93-9A7DC1CAFAD3}"/>
    <cellStyle name="Standard 8 2" xfId="287" xr:uid="{D96B9600-D692-4CF9-A100-EB77CEF1D251}"/>
    <cellStyle name="Standard 9" xfId="194" xr:uid="{36A8D017-6A8C-4CB3-A450-22260995A2D6}"/>
    <cellStyle name="Standard_EHB_NEU_Gas_Entwurf_27_Version 26 ohne Werte" xfId="65" xr:uid="{00000000-0005-0000-0000-00003F000000}"/>
    <cellStyle name="Standard_ErhebbgnBetrberGasversorgnetze14945xls(1)" xfId="64" xr:uid="{00000000-0005-0000-0000-000040000000}"/>
    <cellStyle name="Title" xfId="163" xr:uid="{9317738D-2A31-44F6-B071-4F4D9BCA7D86}"/>
    <cellStyle name="Total" xfId="164" xr:uid="{CDEB86CD-A685-4E98-BDA1-A3BBEE05C88C}"/>
    <cellStyle name="Überschrift 1 2" xfId="167" xr:uid="{49BD6E2E-0456-4041-8071-E9048AE1219E}"/>
    <cellStyle name="Überschrift 1 3" xfId="269" xr:uid="{DB72DF57-935D-4AAA-B3B6-1543D847DEA1}"/>
    <cellStyle name="Überschrift 1 4" xfId="323" xr:uid="{96D07647-D461-4211-BBE8-72978BF379BA}"/>
    <cellStyle name="Überschrift 1 5" xfId="338" xr:uid="{7B0B027A-99C5-4A6B-91F2-6BA44662A70D}"/>
    <cellStyle name="Überschrift 1 6" xfId="166" xr:uid="{10D9031C-4B85-46B1-96F0-B7742575D22B}"/>
    <cellStyle name="Überschrift 2 2" xfId="169" xr:uid="{E3E4D375-99AA-44D4-8A54-E4D98E76EAC0}"/>
    <cellStyle name="Überschrift 2 3" xfId="270" xr:uid="{7DEE5693-25B0-4CA0-AB8B-904142CC19BC}"/>
    <cellStyle name="Überschrift 2 4" xfId="324" xr:uid="{6F5D9293-BBBF-4CE8-B6D7-88D11C0BE991}"/>
    <cellStyle name="Überschrift 2 5" xfId="208" xr:uid="{FE735E03-1B06-4691-8958-C33ED9F6062A}"/>
    <cellStyle name="Überschrift 2 6" xfId="168" xr:uid="{D6ADDECB-DBB8-4D27-9C41-2A391E3DB1B1}"/>
    <cellStyle name="Überschrift 3 2" xfId="171" xr:uid="{25E85A61-F80E-4F12-99BC-D43D8220D542}"/>
    <cellStyle name="Überschrift 3 3" xfId="271" xr:uid="{8A931F8C-9F4D-4D2B-A181-C39C99CBD377}"/>
    <cellStyle name="Überschrift 3 4" xfId="325" xr:uid="{C889772A-4E30-4102-843C-EB8AC9EAFBAB}"/>
    <cellStyle name="Überschrift 3 5" xfId="226" xr:uid="{F66D6B7C-596A-4C80-BE48-BD75DEEDB9F3}"/>
    <cellStyle name="Überschrift 3 6" xfId="170" xr:uid="{3257F20D-CFBB-47A7-A255-6D2A263E4917}"/>
    <cellStyle name="Überschrift 4 2" xfId="173" xr:uid="{C02C3902-4942-4168-89C9-0E7797C2C170}"/>
    <cellStyle name="Überschrift 4 3" xfId="272" xr:uid="{4C850BD6-7DBE-414B-ABCD-CF2CCD26B262}"/>
    <cellStyle name="Überschrift 4 4" xfId="326" xr:uid="{75828632-A004-45E7-8CF1-3F83D462E8D1}"/>
    <cellStyle name="Überschrift 4 5" xfId="346" xr:uid="{086EAF69-9AB0-439A-85D0-7DF8ED878D02}"/>
    <cellStyle name="Überschrift 4 6" xfId="172" xr:uid="{9327592A-17D5-4EE5-BFB5-662A9D5F9B8A}"/>
    <cellStyle name="Überschrift 5" xfId="174" xr:uid="{102A244C-7986-48FD-8C32-FE673831E2DE}"/>
    <cellStyle name="Überschrift 6" xfId="268" xr:uid="{77A5B238-DBA2-43B2-8C0A-55B7C3EF8B73}"/>
    <cellStyle name="Überschrift 7" xfId="322" xr:uid="{5CD31273-FD6E-4940-B2B8-BBE836E48D79}"/>
    <cellStyle name="Überschrift 8" xfId="211" xr:uid="{70D1FF03-7788-479A-B180-1541C74E246F}"/>
    <cellStyle name="Überschrift 9" xfId="165" xr:uid="{6C72A6F1-561F-4F6A-8B54-D27C3D34697C}"/>
    <cellStyle name="Undefiniert" xfId="63" xr:uid="{00000000-0005-0000-0000-000042000000}"/>
    <cellStyle name="Verknüpfte Zelle 2" xfId="176" xr:uid="{97FE39D6-73D6-40CF-BF60-D01A1396E55F}"/>
    <cellStyle name="Verknüpfte Zelle 3" xfId="273" xr:uid="{4A43840A-8974-4062-AC73-74F4CA933678}"/>
    <cellStyle name="Verknüpfte Zelle 4" xfId="327" xr:uid="{FA8A86AC-9881-46BE-9EB1-EE1BC41A0F0F}"/>
    <cellStyle name="Verknüpfte Zelle 5" xfId="218" xr:uid="{D6F4D023-B946-438D-9465-5FF4A810519B}"/>
    <cellStyle name="Verknüpfte Zelle 6" xfId="175" xr:uid="{A92B59F1-313A-40B8-BC64-6C6D367F6C90}"/>
    <cellStyle name="Warnender Text 2" xfId="178" xr:uid="{A45305E5-D6E7-4BAA-970B-0CAA77A9BDD9}"/>
    <cellStyle name="Warnender Text 3" xfId="274" xr:uid="{55291E72-66CB-4975-9B37-BA08FE21BF23}"/>
    <cellStyle name="Warnender Text 4" xfId="328" xr:uid="{0A7DE3CD-1688-4C87-A091-CE18831624CE}"/>
    <cellStyle name="Warnender Text 5" xfId="353" xr:uid="{FF5416BB-857E-46A0-899A-223E65B4BF1E}"/>
    <cellStyle name="Warnender Text 6" xfId="177" xr:uid="{12468F0B-13FE-4ECE-AB15-21AA7243A994}"/>
    <cellStyle name="Warning Text" xfId="179" xr:uid="{FDB78051-9A7D-44C7-8A56-DD4D1DA048D3}"/>
    <cellStyle name="Zelle überprüfen 2" xfId="181" xr:uid="{64E6827B-29BB-4D23-AEB8-0094D4ED0327}"/>
    <cellStyle name="Zelle überprüfen 3" xfId="275" xr:uid="{0CF7C6D2-97C7-41AE-8D4A-C601C80BAC4B}"/>
    <cellStyle name="Zelle überprüfen 4" xfId="329" xr:uid="{AD19739B-88ED-4D15-B872-07E8ED09F4A6}"/>
    <cellStyle name="Zelle überprüfen 5" xfId="212" xr:uid="{D61B4DA3-80F9-47F2-8A08-6331BD6DF909}"/>
    <cellStyle name="Zelle überprüfen 6" xfId="180" xr:uid="{E28327B8-1A96-4AA7-A88E-EFF2374E4A1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10011049</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1"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Normal="100" workbookViewId="0">
      <selection activeCell="U47" sqref="U47"/>
    </sheetView>
  </sheetViews>
  <sheetFormatPr baseColWidth="10" defaultColWidth="11.42578125" defaultRowHeight="15.75"/>
  <cols>
    <col min="1" max="1" width="6.28515625" style="42" customWidth="1"/>
    <col min="2" max="2" width="87.7109375" style="92" customWidth="1"/>
    <col min="3" max="15" width="11.7109375" style="42" hidden="1" customWidth="1"/>
    <col min="16" max="19" width="17.85546875" style="42" bestFit="1" customWidth="1"/>
    <col min="20" max="20" width="11.42578125" style="42"/>
    <col min="21" max="21" width="14.7109375" style="42" bestFit="1" customWidth="1"/>
    <col min="22" max="16384" width="11.42578125" style="42"/>
  </cols>
  <sheetData>
    <row r="1" spans="1:21"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20</v>
      </c>
      <c r="B2" s="86" t="s">
        <v>0</v>
      </c>
      <c r="C2" s="45"/>
      <c r="D2" s="45"/>
      <c r="E2" s="45"/>
      <c r="F2" s="45"/>
      <c r="G2" s="45"/>
      <c r="H2" s="45"/>
      <c r="I2" s="45"/>
      <c r="J2" s="45"/>
      <c r="K2" s="45"/>
      <c r="L2" s="45"/>
      <c r="M2" s="45"/>
      <c r="N2" s="45"/>
      <c r="O2" s="45"/>
      <c r="P2" s="45"/>
      <c r="Q2" s="45"/>
      <c r="R2" s="45"/>
      <c r="S2" s="45"/>
    </row>
    <row r="3" spans="1:21" ht="18.75" customHeight="1">
      <c r="A3" s="79">
        <v>1</v>
      </c>
      <c r="B3" s="82" t="s">
        <v>59</v>
      </c>
      <c r="C3" s="24"/>
      <c r="D3" s="24"/>
      <c r="E3" s="24"/>
      <c r="F3" s="24"/>
      <c r="G3" s="24"/>
      <c r="H3" s="24"/>
      <c r="I3" s="24"/>
      <c r="J3" s="24"/>
      <c r="K3" s="24"/>
      <c r="L3" s="24"/>
      <c r="M3" s="24"/>
      <c r="N3" s="24"/>
      <c r="O3" s="24"/>
      <c r="P3" s="24">
        <v>27468.087545746901</v>
      </c>
      <c r="Q3" s="24">
        <v>29381.156048072764</v>
      </c>
      <c r="R3" s="24">
        <v>34126.177815751005</v>
      </c>
      <c r="S3" s="24">
        <v>33016.266935133455</v>
      </c>
    </row>
    <row r="4" spans="1:21" ht="18.75" customHeight="1">
      <c r="A4" s="79">
        <v>2</v>
      </c>
      <c r="B4" s="82" t="s">
        <v>31</v>
      </c>
      <c r="C4" s="24"/>
      <c r="D4" s="24"/>
      <c r="E4" s="24"/>
      <c r="F4" s="24"/>
      <c r="G4" s="24"/>
      <c r="H4" s="24"/>
      <c r="I4" s="24"/>
      <c r="J4" s="24"/>
      <c r="K4" s="24"/>
      <c r="L4" s="24"/>
      <c r="M4" s="24"/>
      <c r="N4" s="24"/>
      <c r="O4" s="24"/>
      <c r="P4" s="24">
        <v>16.343483315770982</v>
      </c>
      <c r="Q4" s="24">
        <v>17.272706075894266</v>
      </c>
      <c r="R4" s="24">
        <v>19.516333823723926</v>
      </c>
      <c r="S4" s="24">
        <v>19.329999999999998</v>
      </c>
    </row>
    <row r="5" spans="1:21" ht="18.75" customHeight="1">
      <c r="A5" s="80" t="s">
        <v>2</v>
      </c>
      <c r="B5" s="87" t="s">
        <v>1</v>
      </c>
      <c r="C5" s="45"/>
      <c r="D5" s="45"/>
      <c r="E5" s="45"/>
      <c r="F5" s="45"/>
      <c r="G5" s="45"/>
      <c r="H5" s="45"/>
      <c r="I5" s="45"/>
      <c r="J5" s="45"/>
      <c r="K5" s="45"/>
      <c r="L5" s="45"/>
      <c r="M5" s="45"/>
      <c r="N5" s="45"/>
      <c r="O5" s="45"/>
      <c r="P5" s="45"/>
      <c r="Q5" s="45"/>
      <c r="R5" s="45"/>
      <c r="S5" s="45"/>
    </row>
    <row r="6" spans="1:21" ht="18.75" customHeight="1">
      <c r="A6" s="79">
        <v>1</v>
      </c>
      <c r="B6" s="82" t="s">
        <v>158</v>
      </c>
      <c r="C6" s="25"/>
      <c r="D6" s="25"/>
      <c r="E6" s="25"/>
      <c r="F6" s="25"/>
      <c r="G6" s="25"/>
      <c r="H6" s="25"/>
      <c r="I6" s="25"/>
      <c r="J6" s="25"/>
      <c r="K6" s="25"/>
      <c r="L6" s="25"/>
      <c r="M6" s="25"/>
      <c r="N6" s="25"/>
      <c r="O6" s="25"/>
      <c r="P6" s="25">
        <v>21495054.616111301</v>
      </c>
      <c r="Q6" s="25">
        <v>23129088.371706136</v>
      </c>
      <c r="R6" s="25">
        <v>19078600.850688446</v>
      </c>
      <c r="S6" s="25">
        <v>16191892.364062732</v>
      </c>
    </row>
    <row r="7" spans="1:21" ht="18.75" customHeight="1">
      <c r="A7" s="81" t="s">
        <v>75</v>
      </c>
      <c r="B7" s="82" t="s">
        <v>159</v>
      </c>
      <c r="C7" s="25"/>
      <c r="D7" s="25"/>
      <c r="E7" s="25"/>
      <c r="F7" s="25"/>
      <c r="G7" s="25"/>
      <c r="H7" s="25"/>
      <c r="I7" s="25"/>
      <c r="J7" s="25"/>
      <c r="K7" s="25"/>
      <c r="L7" s="25"/>
      <c r="M7" s="25"/>
      <c r="N7" s="25"/>
      <c r="O7" s="25"/>
      <c r="P7" s="25">
        <v>14713490.560000002</v>
      </c>
      <c r="Q7" s="25">
        <v>16092643.996354003</v>
      </c>
      <c r="R7" s="25">
        <v>12135299.689999999</v>
      </c>
      <c r="S7" s="25">
        <v>8972219.2100000009</v>
      </c>
    </row>
    <row r="8" spans="1:21" ht="18.75" customHeight="1">
      <c r="A8" s="81" t="s">
        <v>89</v>
      </c>
      <c r="B8" s="82" t="s">
        <v>160</v>
      </c>
      <c r="C8" s="25"/>
      <c r="D8" s="25"/>
      <c r="E8" s="25"/>
      <c r="F8" s="25"/>
      <c r="G8" s="25"/>
      <c r="H8" s="25"/>
      <c r="I8" s="25"/>
      <c r="J8" s="25"/>
      <c r="K8" s="25"/>
      <c r="L8" s="25"/>
      <c r="M8" s="25"/>
      <c r="N8" s="25"/>
      <c r="O8" s="25"/>
      <c r="P8" s="25">
        <v>1053974.8899999999</v>
      </c>
      <c r="Q8" s="25">
        <v>1021412.09</v>
      </c>
      <c r="R8" s="25">
        <v>940445.78</v>
      </c>
      <c r="S8" s="25">
        <v>976379.32</v>
      </c>
      <c r="U8" s="105"/>
    </row>
    <row r="9" spans="1:21">
      <c r="A9" s="81" t="s">
        <v>100</v>
      </c>
      <c r="B9" s="82" t="s">
        <v>87</v>
      </c>
      <c r="C9" s="25"/>
      <c r="D9" s="25"/>
      <c r="E9" s="25"/>
      <c r="F9" s="25"/>
      <c r="G9" s="25"/>
      <c r="H9" s="25"/>
      <c r="I9" s="25"/>
      <c r="J9" s="25"/>
      <c r="K9" s="25"/>
      <c r="L9" s="25"/>
      <c r="M9" s="25"/>
      <c r="N9" s="25"/>
      <c r="O9" s="25"/>
      <c r="P9" s="25">
        <v>6781564.0599999996</v>
      </c>
      <c r="Q9" s="25">
        <v>7036444.3700000001</v>
      </c>
      <c r="R9" s="25">
        <v>6943301.1600000001</v>
      </c>
      <c r="S9" s="25">
        <v>7219673.1500000004</v>
      </c>
    </row>
    <row r="10" spans="1:21" ht="30">
      <c r="A10" s="79">
        <v>2</v>
      </c>
      <c r="B10" s="82" t="s">
        <v>36</v>
      </c>
      <c r="C10" s="25"/>
      <c r="D10" s="25"/>
      <c r="E10" s="25"/>
      <c r="F10" s="25"/>
      <c r="G10" s="25"/>
      <c r="H10" s="25"/>
      <c r="I10" s="25"/>
      <c r="J10" s="25"/>
      <c r="K10" s="25"/>
      <c r="L10" s="25"/>
      <c r="M10" s="25"/>
      <c r="N10" s="25"/>
      <c r="O10" s="25"/>
      <c r="P10" s="25">
        <v>0</v>
      </c>
      <c r="Q10" s="25">
        <v>0</v>
      </c>
      <c r="R10" s="25">
        <v>0</v>
      </c>
      <c r="S10" s="25">
        <v>0</v>
      </c>
    </row>
    <row r="11" spans="1:21" ht="18.75" customHeight="1">
      <c r="A11" s="79">
        <v>3</v>
      </c>
      <c r="B11" s="82" t="s">
        <v>58</v>
      </c>
      <c r="C11" s="25"/>
      <c r="D11" s="25"/>
      <c r="E11" s="25"/>
      <c r="F11" s="25"/>
      <c r="G11" s="25"/>
      <c r="H11" s="25"/>
      <c r="I11" s="25"/>
      <c r="J11" s="25"/>
      <c r="K11" s="25"/>
      <c r="L11" s="25"/>
      <c r="M11" s="25"/>
      <c r="N11" s="25"/>
      <c r="O11" s="25"/>
      <c r="P11" s="25">
        <v>85237.32</v>
      </c>
      <c r="Q11" s="25">
        <v>71867.925102532608</v>
      </c>
      <c r="R11" s="25">
        <v>138667.01999999999</v>
      </c>
      <c r="S11" s="25">
        <v>89860.202456734231</v>
      </c>
    </row>
    <row r="12" spans="1:21" ht="18.75" customHeight="1">
      <c r="A12" s="80" t="s">
        <v>3</v>
      </c>
      <c r="B12" s="87" t="s">
        <v>5</v>
      </c>
      <c r="C12" s="45"/>
      <c r="D12" s="45"/>
      <c r="E12" s="45"/>
      <c r="F12" s="45"/>
      <c r="G12" s="45"/>
      <c r="H12" s="45"/>
      <c r="I12" s="45"/>
      <c r="J12" s="45"/>
      <c r="K12" s="45"/>
      <c r="L12" s="45"/>
      <c r="M12" s="45"/>
      <c r="N12" s="45"/>
      <c r="O12" s="45"/>
      <c r="P12" s="45"/>
      <c r="Q12" s="45"/>
      <c r="R12" s="45"/>
      <c r="S12" s="45"/>
    </row>
    <row r="13" spans="1:21" ht="18.75" customHeight="1">
      <c r="A13" s="79">
        <v>1</v>
      </c>
      <c r="B13" s="82" t="s">
        <v>37</v>
      </c>
      <c r="C13" s="25"/>
      <c r="D13" s="25"/>
      <c r="E13" s="25"/>
      <c r="F13" s="25"/>
      <c r="G13" s="25"/>
      <c r="H13" s="25"/>
      <c r="I13" s="25"/>
      <c r="J13" s="25"/>
      <c r="K13" s="25"/>
      <c r="L13" s="25"/>
      <c r="M13" s="25"/>
      <c r="N13" s="25"/>
      <c r="O13" s="25"/>
      <c r="P13" s="25">
        <v>2293646.5514667118</v>
      </c>
      <c r="Q13" s="25">
        <v>2172518.5712745665</v>
      </c>
      <c r="R13" s="25">
        <v>2524266.9713144768</v>
      </c>
      <c r="S13" s="25">
        <v>2727786.8625964536</v>
      </c>
    </row>
    <row r="14" spans="1:21" ht="30">
      <c r="A14" s="81" t="s">
        <v>75</v>
      </c>
      <c r="B14" s="82" t="s">
        <v>80</v>
      </c>
      <c r="C14" s="25"/>
      <c r="D14" s="25"/>
      <c r="E14" s="25"/>
      <c r="F14" s="25"/>
      <c r="G14" s="25"/>
      <c r="H14" s="25"/>
      <c r="I14" s="25"/>
      <c r="J14" s="25"/>
      <c r="K14" s="25"/>
      <c r="L14" s="25"/>
      <c r="M14" s="25"/>
      <c r="N14" s="25"/>
      <c r="O14" s="25"/>
      <c r="P14" s="25">
        <v>1723876.97</v>
      </c>
      <c r="Q14" s="25">
        <v>1841998.1790580002</v>
      </c>
      <c r="R14" s="25">
        <v>2111448.0099999998</v>
      </c>
      <c r="S14" s="25">
        <v>2352217.4300000002</v>
      </c>
    </row>
    <row r="15" spans="1:21" ht="18.75" customHeight="1">
      <c r="A15" s="81" t="s">
        <v>89</v>
      </c>
      <c r="B15" s="82" t="s">
        <v>90</v>
      </c>
      <c r="C15" s="25"/>
      <c r="D15" s="25"/>
      <c r="E15" s="25"/>
      <c r="F15" s="25"/>
      <c r="G15" s="25"/>
      <c r="H15" s="25"/>
      <c r="I15" s="25"/>
      <c r="J15" s="25"/>
      <c r="K15" s="25"/>
      <c r="L15" s="25"/>
      <c r="M15" s="25"/>
      <c r="N15" s="25"/>
      <c r="O15" s="25"/>
      <c r="P15" s="25">
        <v>0</v>
      </c>
      <c r="Q15" s="25">
        <v>0</v>
      </c>
      <c r="R15" s="25">
        <v>0</v>
      </c>
      <c r="S15" s="25">
        <v>0</v>
      </c>
    </row>
    <row r="16" spans="1:21"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c r="J17" s="25"/>
      <c r="K17" s="25"/>
      <c r="L17" s="25"/>
      <c r="M17" s="25"/>
      <c r="N17" s="25"/>
      <c r="O17" s="25"/>
      <c r="P17" s="25">
        <v>1187369.3792647454</v>
      </c>
      <c r="Q17" s="25">
        <v>1328155.629985075</v>
      </c>
      <c r="R17" s="25">
        <v>1540156.2534265914</v>
      </c>
      <c r="S17" s="25">
        <v>1718400.5152939772</v>
      </c>
    </row>
    <row r="18" spans="1:19" ht="18.75" customHeight="1">
      <c r="A18" s="83">
        <v>2</v>
      </c>
      <c r="B18" s="82" t="s">
        <v>38</v>
      </c>
      <c r="C18" s="25"/>
      <c r="D18" s="25"/>
      <c r="E18" s="25"/>
      <c r="F18" s="25"/>
      <c r="G18" s="25"/>
      <c r="H18" s="25"/>
      <c r="I18" s="25"/>
      <c r="J18" s="25"/>
      <c r="K18" s="25"/>
      <c r="L18" s="25"/>
      <c r="M18" s="25"/>
      <c r="N18" s="25"/>
      <c r="O18" s="25"/>
      <c r="P18" s="25">
        <v>16356249.971541677</v>
      </c>
      <c r="Q18" s="25">
        <v>17694528.475344624</v>
      </c>
      <c r="R18" s="25">
        <v>14224181.977822093</v>
      </c>
      <c r="S18" s="25">
        <v>10799205.841052664</v>
      </c>
    </row>
    <row r="19" spans="1:19" ht="18.75" customHeight="1">
      <c r="A19" s="81" t="s">
        <v>97</v>
      </c>
      <c r="B19" s="82" t="s">
        <v>39</v>
      </c>
      <c r="C19" s="25"/>
      <c r="D19" s="25"/>
      <c r="E19" s="25"/>
      <c r="F19" s="25"/>
      <c r="G19" s="25"/>
      <c r="H19" s="25"/>
      <c r="I19" s="25"/>
      <c r="J19" s="25"/>
      <c r="K19" s="25"/>
      <c r="L19" s="25"/>
      <c r="M19" s="25"/>
      <c r="N19" s="25"/>
      <c r="O19" s="25"/>
      <c r="P19" s="25">
        <v>0</v>
      </c>
      <c r="Q19" s="25">
        <v>0</v>
      </c>
      <c r="R19" s="25">
        <v>0</v>
      </c>
      <c r="S19" s="25">
        <v>0</v>
      </c>
    </row>
    <row r="20" spans="1:19" ht="30">
      <c r="A20" s="81" t="s">
        <v>98</v>
      </c>
      <c r="B20" s="82" t="s">
        <v>79</v>
      </c>
      <c r="C20" s="25"/>
      <c r="D20" s="25"/>
      <c r="E20" s="25"/>
      <c r="F20" s="25"/>
      <c r="G20" s="25"/>
      <c r="H20" s="25"/>
      <c r="I20" s="25"/>
      <c r="J20" s="25"/>
      <c r="K20" s="25"/>
      <c r="L20" s="25"/>
      <c r="M20" s="25"/>
      <c r="N20" s="25"/>
      <c r="O20" s="25"/>
      <c r="P20" s="25">
        <v>0</v>
      </c>
      <c r="Q20" s="25">
        <v>0</v>
      </c>
      <c r="R20" s="25">
        <v>0</v>
      </c>
      <c r="S20" s="25">
        <v>0</v>
      </c>
    </row>
    <row r="21" spans="1:19" ht="18.75" customHeight="1">
      <c r="A21" s="79">
        <v>3</v>
      </c>
      <c r="B21" s="82" t="s">
        <v>40</v>
      </c>
      <c r="C21" s="25"/>
      <c r="D21" s="25"/>
      <c r="E21" s="25"/>
      <c r="F21" s="25"/>
      <c r="G21" s="25"/>
      <c r="H21" s="25"/>
      <c r="I21" s="25"/>
      <c r="J21" s="25"/>
      <c r="K21" s="25"/>
      <c r="L21" s="25"/>
      <c r="M21" s="25"/>
      <c r="N21" s="25"/>
      <c r="O21" s="25"/>
      <c r="P21" s="25">
        <v>623945.07896243711</v>
      </c>
      <c r="Q21" s="25">
        <v>760461.71206686588</v>
      </c>
      <c r="R21" s="25">
        <v>874331.50903240405</v>
      </c>
      <c r="S21" s="25">
        <v>1025251.101652832</v>
      </c>
    </row>
    <row r="22" spans="1:19" ht="18.75" customHeight="1">
      <c r="A22" s="81" t="s">
        <v>99</v>
      </c>
      <c r="B22" s="82" t="s">
        <v>57</v>
      </c>
      <c r="C22" s="25"/>
      <c r="D22" s="25"/>
      <c r="E22" s="25"/>
      <c r="F22" s="25"/>
      <c r="G22" s="25"/>
      <c r="H22" s="25"/>
      <c r="I22" s="25"/>
      <c r="J22" s="25"/>
      <c r="K22" s="25"/>
      <c r="L22" s="25"/>
      <c r="M22" s="25"/>
      <c r="N22" s="25"/>
      <c r="O22" s="25"/>
      <c r="P22" s="25">
        <v>0</v>
      </c>
      <c r="Q22" s="25">
        <v>0</v>
      </c>
      <c r="R22" s="25">
        <v>0</v>
      </c>
      <c r="S22" s="25">
        <v>0</v>
      </c>
    </row>
    <row r="23" spans="1:19" ht="18.75" customHeight="1">
      <c r="A23" s="81" t="s">
        <v>103</v>
      </c>
      <c r="B23" s="82" t="s">
        <v>104</v>
      </c>
      <c r="C23" s="25"/>
      <c r="D23" s="25"/>
      <c r="E23" s="25"/>
      <c r="F23" s="25"/>
      <c r="G23" s="25"/>
      <c r="H23" s="25"/>
      <c r="I23" s="25"/>
      <c r="J23" s="25"/>
      <c r="K23" s="25"/>
      <c r="L23" s="25"/>
      <c r="M23" s="25"/>
      <c r="N23" s="25"/>
      <c r="O23" s="25"/>
      <c r="P23" s="25">
        <v>0</v>
      </c>
      <c r="Q23" s="25">
        <v>0</v>
      </c>
      <c r="R23" s="25">
        <v>0</v>
      </c>
      <c r="S23" s="25">
        <v>0</v>
      </c>
    </row>
    <row r="24" spans="1:19" ht="30">
      <c r="A24" s="79">
        <v>4</v>
      </c>
      <c r="B24" s="82" t="s">
        <v>41</v>
      </c>
      <c r="C24" s="25"/>
      <c r="D24" s="25"/>
      <c r="E24" s="25"/>
      <c r="F24" s="25"/>
      <c r="G24" s="25"/>
      <c r="H24" s="25"/>
      <c r="I24" s="25"/>
      <c r="J24" s="25"/>
      <c r="K24" s="25"/>
      <c r="L24" s="25"/>
      <c r="M24" s="25"/>
      <c r="N24" s="25"/>
      <c r="O24" s="25"/>
      <c r="P24" s="25">
        <v>96682.75</v>
      </c>
      <c r="Q24" s="25">
        <v>102205.57537000001</v>
      </c>
      <c r="R24" s="25">
        <v>117466.25</v>
      </c>
      <c r="S24" s="25">
        <v>140779.57900999999</v>
      </c>
    </row>
    <row r="25" spans="1:19" ht="18.75" customHeight="1">
      <c r="A25" s="79">
        <v>5</v>
      </c>
      <c r="B25" s="82" t="s">
        <v>42</v>
      </c>
      <c r="C25" s="25"/>
      <c r="D25" s="25"/>
      <c r="E25" s="25"/>
      <c r="F25" s="25"/>
      <c r="G25" s="25"/>
      <c r="H25" s="25"/>
      <c r="I25" s="25"/>
      <c r="J25" s="25"/>
      <c r="K25" s="25"/>
      <c r="L25" s="25"/>
      <c r="M25" s="25"/>
      <c r="N25" s="25"/>
      <c r="O25" s="25"/>
      <c r="P25" s="25">
        <v>2659.0251355449714</v>
      </c>
      <c r="Q25" s="25">
        <v>4587.9129000000003</v>
      </c>
      <c r="R25" s="25">
        <v>-188.19178021306448</v>
      </c>
      <c r="S25" s="25">
        <v>0</v>
      </c>
    </row>
    <row r="26" spans="1:19" ht="18.75" customHeight="1">
      <c r="A26" s="79">
        <v>6</v>
      </c>
      <c r="B26" s="82" t="s">
        <v>43</v>
      </c>
      <c r="C26" s="25"/>
      <c r="D26" s="25"/>
      <c r="E26" s="25"/>
      <c r="F26" s="25"/>
      <c r="G26" s="25"/>
      <c r="H26" s="25"/>
      <c r="I26" s="25"/>
      <c r="J26" s="25"/>
      <c r="K26" s="25"/>
      <c r="L26" s="25"/>
      <c r="M26" s="25"/>
      <c r="N26" s="25"/>
      <c r="O26" s="25"/>
      <c r="P26" s="25">
        <v>287775.95371238858</v>
      </c>
      <c r="Q26" s="25">
        <v>270157.3260973068</v>
      </c>
      <c r="R26" s="25">
        <v>406598.13880225312</v>
      </c>
      <c r="S26" s="25">
        <v>222696.76339820298</v>
      </c>
    </row>
    <row r="27" spans="1:19" ht="18.75" customHeight="1">
      <c r="A27" s="79">
        <v>7</v>
      </c>
      <c r="B27" s="82" t="s">
        <v>60</v>
      </c>
      <c r="C27" s="25"/>
      <c r="D27" s="25"/>
      <c r="E27" s="25"/>
      <c r="F27" s="25"/>
      <c r="G27" s="25"/>
      <c r="H27" s="25"/>
      <c r="I27" s="25"/>
      <c r="J27" s="25"/>
      <c r="K27" s="25"/>
      <c r="L27" s="25"/>
      <c r="M27" s="25"/>
      <c r="N27" s="25"/>
      <c r="O27" s="25"/>
      <c r="P27" s="25">
        <v>30788.474387833321</v>
      </c>
      <c r="Q27" s="25">
        <v>143532.96237140891</v>
      </c>
      <c r="R27" s="25">
        <v>198067.99484679793</v>
      </c>
      <c r="S27" s="25">
        <v>464894.48197327455</v>
      </c>
    </row>
    <row r="28" spans="1:19" ht="18.75" customHeight="1">
      <c r="A28" s="84" t="s">
        <v>105</v>
      </c>
      <c r="B28" s="88" t="s">
        <v>166</v>
      </c>
      <c r="C28" s="25"/>
      <c r="D28" s="25"/>
      <c r="E28" s="25"/>
      <c r="F28" s="25"/>
      <c r="G28" s="25"/>
      <c r="H28" s="25"/>
      <c r="I28" s="25"/>
      <c r="J28" s="25"/>
      <c r="K28" s="25"/>
      <c r="L28" s="25"/>
      <c r="M28" s="25"/>
      <c r="N28" s="25"/>
      <c r="O28" s="25"/>
      <c r="P28" s="25">
        <v>0</v>
      </c>
      <c r="Q28" s="25">
        <v>0</v>
      </c>
      <c r="R28" s="25">
        <v>0</v>
      </c>
      <c r="S28" s="25">
        <v>0</v>
      </c>
    </row>
    <row r="29" spans="1:19" ht="18.75" customHeight="1">
      <c r="A29" s="84" t="s">
        <v>106</v>
      </c>
      <c r="B29" s="89" t="s">
        <v>107</v>
      </c>
      <c r="C29" s="25"/>
      <c r="D29" s="25"/>
      <c r="E29" s="25"/>
      <c r="F29" s="25"/>
      <c r="G29" s="25"/>
      <c r="H29" s="25"/>
      <c r="I29" s="25"/>
      <c r="J29" s="25"/>
      <c r="K29" s="25"/>
      <c r="L29" s="25"/>
      <c r="M29" s="25"/>
      <c r="N29" s="25"/>
      <c r="O29" s="25"/>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25"/>
      <c r="L31" s="25"/>
      <c r="M31" s="25"/>
      <c r="N31" s="25"/>
      <c r="O31" s="25"/>
      <c r="P31" s="25">
        <v>5876018.6057336573</v>
      </c>
      <c r="Q31" s="25">
        <v>8829252.4121264629</v>
      </c>
      <c r="R31" s="25">
        <v>8832291.1193926074</v>
      </c>
      <c r="S31" s="25">
        <v>8760751.9003328923</v>
      </c>
    </row>
    <row r="32" spans="1:19" ht="18.75" customHeight="1">
      <c r="A32" s="58" t="s">
        <v>75</v>
      </c>
      <c r="B32" s="90" t="s">
        <v>168</v>
      </c>
      <c r="C32" s="25"/>
      <c r="D32" s="25"/>
      <c r="E32" s="25"/>
      <c r="F32" s="25"/>
      <c r="G32" s="25"/>
      <c r="H32" s="25"/>
      <c r="I32" s="25"/>
      <c r="J32" s="25"/>
      <c r="K32" s="25"/>
      <c r="L32" s="25"/>
      <c r="M32" s="25"/>
      <c r="N32" s="25"/>
      <c r="O32" s="25"/>
      <c r="P32" s="25">
        <v>1641959.1321087927</v>
      </c>
      <c r="Q32" s="25">
        <v>1666737.3928558817</v>
      </c>
      <c r="R32" s="25">
        <v>1715977.1783393475</v>
      </c>
      <c r="S32" s="25">
        <v>1755206.5990154345</v>
      </c>
    </row>
    <row r="33" spans="1:19" ht="18.75" customHeight="1">
      <c r="A33" s="58" t="s">
        <v>89</v>
      </c>
      <c r="B33" s="90" t="s">
        <v>169</v>
      </c>
      <c r="C33" s="25"/>
      <c r="D33" s="25"/>
      <c r="E33" s="25"/>
      <c r="F33" s="25"/>
      <c r="G33" s="25"/>
      <c r="H33" s="25"/>
      <c r="I33" s="25"/>
      <c r="J33" s="25"/>
      <c r="K33" s="25"/>
      <c r="L33" s="25"/>
      <c r="M33" s="25"/>
      <c r="N33" s="25"/>
      <c r="O33" s="25"/>
      <c r="P33" s="25">
        <v>2130122.5964403721</v>
      </c>
      <c r="Q33" s="25">
        <v>2162267.5701402221</v>
      </c>
      <c r="R33" s="25">
        <v>2226146.6141743446</v>
      </c>
      <c r="S33" s="25">
        <v>2277039.1569869518</v>
      </c>
    </row>
    <row r="34" spans="1:19" ht="18.75" customHeight="1">
      <c r="A34" s="58" t="s">
        <v>100</v>
      </c>
      <c r="B34" s="90" t="s">
        <v>170</v>
      </c>
      <c r="C34" s="25"/>
      <c r="D34" s="25"/>
      <c r="E34" s="25"/>
      <c r="F34" s="25"/>
      <c r="G34" s="25"/>
      <c r="H34" s="25"/>
      <c r="I34" s="25"/>
      <c r="J34" s="25"/>
      <c r="K34" s="25"/>
      <c r="L34" s="25"/>
      <c r="M34" s="25"/>
      <c r="N34" s="25"/>
      <c r="O34" s="25"/>
      <c r="P34" s="25">
        <v>1333444.1809529038</v>
      </c>
      <c r="Q34" s="25">
        <v>2370608.1842539124</v>
      </c>
      <c r="R34" s="25">
        <v>3179643.0465472215</v>
      </c>
      <c r="S34" s="25">
        <v>2889303.8298735367</v>
      </c>
    </row>
    <row r="35" spans="1:19" ht="18.75" customHeight="1">
      <c r="A35" s="58" t="s">
        <v>101</v>
      </c>
      <c r="B35" s="90" t="s">
        <v>171</v>
      </c>
      <c r="C35" s="25"/>
      <c r="D35" s="25"/>
      <c r="E35" s="25"/>
      <c r="F35" s="25"/>
      <c r="G35" s="25"/>
      <c r="H35" s="25"/>
      <c r="I35" s="25"/>
      <c r="J35" s="25"/>
      <c r="K35" s="25"/>
      <c r="L35" s="25"/>
      <c r="M35" s="25"/>
      <c r="N35" s="25"/>
      <c r="O35" s="25"/>
      <c r="P35" s="25">
        <v>0</v>
      </c>
      <c r="Q35" s="25">
        <v>0</v>
      </c>
      <c r="R35" s="25">
        <v>0</v>
      </c>
      <c r="S35" s="25">
        <v>0</v>
      </c>
    </row>
    <row r="36" spans="1:19" ht="18.75" customHeight="1">
      <c r="A36" s="58" t="s">
        <v>102</v>
      </c>
      <c r="B36" s="90" t="s">
        <v>172</v>
      </c>
      <c r="C36" s="25"/>
      <c r="D36" s="25"/>
      <c r="E36" s="25"/>
      <c r="F36" s="25"/>
      <c r="G36" s="25"/>
      <c r="H36" s="25"/>
      <c r="I36" s="25"/>
      <c r="J36" s="25"/>
      <c r="K36" s="25"/>
      <c r="L36" s="25"/>
      <c r="M36" s="25"/>
      <c r="N36" s="25"/>
      <c r="O36" s="25"/>
      <c r="P36" s="25">
        <v>-34402.289035138885</v>
      </c>
      <c r="Q36" s="25">
        <v>27803.954876446194</v>
      </c>
      <c r="R36" s="25">
        <v>1.0308688506484032E-3</v>
      </c>
      <c r="S36" s="25">
        <v>-332418.62716407463</v>
      </c>
    </row>
    <row r="37" spans="1:19" ht="18.75" customHeight="1">
      <c r="A37" s="46">
        <v>2</v>
      </c>
      <c r="B37" s="90" t="s">
        <v>173</v>
      </c>
      <c r="C37" s="25"/>
      <c r="D37" s="25"/>
      <c r="E37" s="25"/>
      <c r="F37" s="25"/>
      <c r="G37" s="25"/>
      <c r="H37" s="25"/>
      <c r="I37" s="25"/>
      <c r="J37" s="25"/>
      <c r="K37" s="25"/>
      <c r="L37" s="25"/>
      <c r="M37" s="25"/>
      <c r="N37" s="25"/>
      <c r="O37" s="25"/>
      <c r="P37" s="25">
        <v>374378.21834105742</v>
      </c>
      <c r="Q37" s="25">
        <v>546768.91029338038</v>
      </c>
      <c r="R37" s="25">
        <v>552262.13342048018</v>
      </c>
      <c r="S37" s="25">
        <v>709678.19193558826</v>
      </c>
    </row>
    <row r="38" spans="1:19" ht="18.75" customHeight="1">
      <c r="A38" s="46">
        <v>3</v>
      </c>
      <c r="B38" s="90" t="s">
        <v>174</v>
      </c>
      <c r="C38" s="25"/>
      <c r="D38" s="25"/>
      <c r="E38" s="25"/>
      <c r="F38" s="25"/>
      <c r="G38" s="25"/>
      <c r="H38" s="25"/>
      <c r="I38" s="25"/>
      <c r="J38" s="25"/>
      <c r="K38" s="25"/>
      <c r="L38" s="25"/>
      <c r="M38" s="25"/>
      <c r="N38" s="25"/>
      <c r="O38" s="25"/>
      <c r="P38" s="25">
        <v>13942193.365255948</v>
      </c>
      <c r="Q38" s="25">
        <v>11413346.574308228</v>
      </c>
      <c r="R38" s="25">
        <v>10176176.968120022</v>
      </c>
      <c r="S38" s="25">
        <v>10526613.787875393</v>
      </c>
    </row>
    <row r="39" spans="1:19" ht="18.75" customHeight="1">
      <c r="A39" s="46">
        <v>4</v>
      </c>
      <c r="B39" s="90" t="s">
        <v>175</v>
      </c>
      <c r="C39" s="25"/>
      <c r="D39" s="25"/>
      <c r="E39" s="25"/>
      <c r="F39" s="25"/>
      <c r="G39" s="25"/>
      <c r="H39" s="25"/>
      <c r="I39" s="25"/>
      <c r="J39" s="25"/>
      <c r="K39" s="25"/>
      <c r="L39" s="25"/>
      <c r="M39" s="25"/>
      <c r="N39" s="25"/>
      <c r="O39" s="25"/>
      <c r="P39" s="25">
        <v>0</v>
      </c>
      <c r="Q39" s="25">
        <v>0</v>
      </c>
      <c r="R39" s="25">
        <v>0</v>
      </c>
      <c r="S39" s="25">
        <v>0</v>
      </c>
    </row>
    <row r="40" spans="1:19" ht="18.75" customHeight="1">
      <c r="A40" s="46">
        <v>5</v>
      </c>
      <c r="B40" s="90" t="s">
        <v>176</v>
      </c>
      <c r="C40" s="47"/>
      <c r="D40" s="47"/>
      <c r="E40" s="47"/>
      <c r="F40" s="47"/>
      <c r="G40" s="47"/>
      <c r="H40" s="47"/>
      <c r="I40" s="47"/>
      <c r="J40" s="47"/>
      <c r="K40" s="47"/>
      <c r="L40" s="47"/>
      <c r="M40" s="47"/>
      <c r="N40" s="47"/>
      <c r="O40" s="47"/>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v>10943505.630441347</v>
      </c>
      <c r="Q42" s="47">
        <v>10480650.286110414</v>
      </c>
      <c r="R42" s="47">
        <v>10153573.218671393</v>
      </c>
      <c r="S42" s="47">
        <v>9370641.8861324862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c r="I45" s="47"/>
      <c r="J45" s="47"/>
      <c r="K45" s="47"/>
      <c r="L45" s="47"/>
      <c r="M45" s="47"/>
      <c r="N45" s="47"/>
      <c r="O45" s="47"/>
      <c r="P45" s="47">
        <v>13702817.440000001</v>
      </c>
      <c r="Q45" s="47">
        <v>15021810.27</v>
      </c>
      <c r="R45" s="47">
        <v>11324397.140000001</v>
      </c>
      <c r="S45" s="47">
        <v>7987364.1399999997</v>
      </c>
    </row>
    <row r="46" spans="1:19" ht="39.950000000000003" customHeight="1">
      <c r="A46" s="95" t="s">
        <v>89</v>
      </c>
      <c r="B46" s="94" t="s">
        <v>188</v>
      </c>
      <c r="C46" s="47"/>
      <c r="D46" s="47"/>
      <c r="E46" s="47"/>
      <c r="F46" s="47"/>
      <c r="G46" s="47"/>
      <c r="H46" s="47"/>
      <c r="I46" s="47"/>
      <c r="J46" s="47"/>
      <c r="K46" s="47"/>
      <c r="L46" s="47"/>
      <c r="M46" s="47"/>
      <c r="N46" s="47"/>
      <c r="O46" s="47"/>
      <c r="P46" s="47">
        <v>13548256.41</v>
      </c>
      <c r="Q46" s="47">
        <v>15002129.494644001</v>
      </c>
      <c r="R46" s="47">
        <v>11003799.08</v>
      </c>
      <c r="S46" s="47">
        <v>7701598.6799999997</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v>16157.17</v>
      </c>
      <c r="Q48" s="47">
        <v>40032.794419999998</v>
      </c>
      <c r="R48" s="47">
        <v>35398.31</v>
      </c>
      <c r="S48" s="47">
        <v>26418.18</v>
      </c>
    </row>
    <row r="49" spans="1:19" ht="39.950000000000003" customHeight="1">
      <c r="A49" s="95" t="s">
        <v>101</v>
      </c>
      <c r="B49" s="94" t="s">
        <v>197</v>
      </c>
      <c r="C49" s="47"/>
      <c r="D49" s="47"/>
      <c r="E49" s="47"/>
      <c r="F49" s="47"/>
      <c r="G49" s="47"/>
      <c r="H49" s="47"/>
      <c r="I49" s="47"/>
      <c r="J49" s="47"/>
      <c r="K49" s="47"/>
      <c r="L49" s="47"/>
      <c r="M49" s="47"/>
      <c r="N49" s="47"/>
      <c r="O49" s="47"/>
      <c r="P49" s="47">
        <v>1887794.92</v>
      </c>
      <c r="Q49" s="47">
        <v>2368523.13</v>
      </c>
      <c r="R49" s="47">
        <v>2345535.1300000008</v>
      </c>
      <c r="S49" s="47">
        <v>779505.63</v>
      </c>
    </row>
    <row r="50" spans="1:19" ht="39.950000000000003" customHeight="1">
      <c r="A50" s="99" t="s">
        <v>97</v>
      </c>
      <c r="B50" s="98" t="s">
        <v>179</v>
      </c>
      <c r="C50" s="47"/>
      <c r="D50" s="47"/>
      <c r="E50" s="47"/>
      <c r="F50" s="47"/>
      <c r="G50" s="47"/>
      <c r="H50" s="47"/>
      <c r="I50" s="47"/>
      <c r="J50" s="47"/>
      <c r="K50" s="47"/>
      <c r="L50" s="47"/>
      <c r="M50" s="47"/>
      <c r="N50" s="47"/>
      <c r="O50" s="47"/>
      <c r="P50" s="47">
        <v>309229.64</v>
      </c>
      <c r="Q50" s="47">
        <v>358069.38</v>
      </c>
      <c r="R50" s="47">
        <v>412907.27</v>
      </c>
      <c r="S50" s="47">
        <v>416771.59</v>
      </c>
    </row>
    <row r="51" spans="1:19" ht="39.950000000000003" customHeight="1">
      <c r="A51" s="99" t="s">
        <v>98</v>
      </c>
      <c r="B51" s="98" t="s">
        <v>178</v>
      </c>
      <c r="C51" s="47"/>
      <c r="D51" s="47"/>
      <c r="E51" s="47"/>
      <c r="F51" s="47"/>
      <c r="G51" s="47"/>
      <c r="H51" s="47"/>
      <c r="I51" s="47"/>
      <c r="J51" s="47"/>
      <c r="K51" s="47"/>
      <c r="L51" s="47"/>
      <c r="M51" s="47"/>
      <c r="N51" s="47"/>
      <c r="O51" s="47"/>
      <c r="P51" s="47">
        <v>314687.40000000008</v>
      </c>
      <c r="Q51" s="47">
        <v>353402.49878500006</v>
      </c>
      <c r="R51" s="47">
        <v>411155.20000000001</v>
      </c>
      <c r="S51" s="47">
        <v>415230.26</v>
      </c>
    </row>
    <row r="52" spans="1:19" ht="39.950000000000003" customHeight="1">
      <c r="A52" s="99" t="s">
        <v>147</v>
      </c>
      <c r="B52" s="98" t="s">
        <v>216</v>
      </c>
      <c r="C52" s="47"/>
      <c r="D52" s="47"/>
      <c r="E52" s="47"/>
      <c r="F52" s="47"/>
      <c r="G52" s="47"/>
      <c r="H52" s="47"/>
      <c r="I52" s="47"/>
      <c r="J52" s="47"/>
      <c r="K52" s="47"/>
      <c r="L52" s="47"/>
      <c r="M52" s="47"/>
      <c r="N52" s="47"/>
      <c r="O52" s="47"/>
      <c r="P52" s="47">
        <v>118445.24231840001</v>
      </c>
      <c r="Q52" s="47">
        <v>135439.34921999997</v>
      </c>
      <c r="R52" s="47">
        <v>178104.71440906002</v>
      </c>
      <c r="S52" s="47">
        <v>197520.40681386003</v>
      </c>
    </row>
    <row r="53" spans="1:19" ht="39.950000000000003" customHeight="1">
      <c r="A53" s="99" t="s">
        <v>148</v>
      </c>
      <c r="B53" s="98" t="s">
        <v>190</v>
      </c>
      <c r="C53" s="47"/>
      <c r="D53" s="47"/>
      <c r="E53" s="47"/>
      <c r="F53" s="47"/>
      <c r="G53" s="47"/>
      <c r="H53" s="47"/>
      <c r="I53" s="47"/>
      <c r="J53" s="47"/>
      <c r="K53" s="47"/>
      <c r="L53" s="47"/>
      <c r="M53" s="47"/>
      <c r="N53" s="47"/>
      <c r="O53" s="47"/>
      <c r="P53" s="47">
        <v>118445.24231840001</v>
      </c>
      <c r="Q53" s="47">
        <v>135439.34921999997</v>
      </c>
      <c r="R53" s="47">
        <v>178104.71440906002</v>
      </c>
      <c r="S53" s="47">
        <v>197520.40681386003</v>
      </c>
    </row>
    <row r="54" spans="1:19" ht="39.950000000000003" customHeight="1">
      <c r="A54" s="97" t="s">
        <v>99</v>
      </c>
      <c r="B54" s="96" t="s">
        <v>191</v>
      </c>
      <c r="C54" s="47"/>
      <c r="D54" s="47"/>
      <c r="E54" s="47"/>
      <c r="F54" s="47"/>
      <c r="G54" s="47"/>
      <c r="H54" s="47"/>
      <c r="I54" s="47"/>
      <c r="J54" s="47"/>
      <c r="K54" s="47"/>
      <c r="L54" s="47"/>
      <c r="M54" s="47"/>
      <c r="N54" s="47"/>
      <c r="O54" s="47"/>
      <c r="P54" s="47">
        <v>56015.37</v>
      </c>
      <c r="Q54" s="47">
        <v>63014.02</v>
      </c>
      <c r="R54" s="47">
        <v>79732.490000000005</v>
      </c>
      <c r="S54" s="47">
        <v>79011.17</v>
      </c>
    </row>
    <row r="55" spans="1:19" ht="39.950000000000003" customHeight="1">
      <c r="A55" s="97" t="s">
        <v>103</v>
      </c>
      <c r="B55" s="96" t="s">
        <v>192</v>
      </c>
      <c r="C55" s="47"/>
      <c r="D55" s="47"/>
      <c r="E55" s="47"/>
      <c r="F55" s="47"/>
      <c r="G55" s="47"/>
      <c r="H55" s="47"/>
      <c r="I55" s="47"/>
      <c r="J55" s="47"/>
      <c r="K55" s="47"/>
      <c r="L55" s="47"/>
      <c r="M55" s="47"/>
      <c r="N55" s="47"/>
      <c r="O55" s="47"/>
      <c r="P55" s="47">
        <v>87669.84</v>
      </c>
      <c r="Q55" s="47">
        <v>55701.823689000004</v>
      </c>
      <c r="R55" s="47">
        <v>56354.52</v>
      </c>
      <c r="S55" s="47">
        <v>60417.599999999999</v>
      </c>
    </row>
    <row r="56" spans="1:19" ht="39.950000000000003" customHeight="1">
      <c r="A56" s="97" t="s">
        <v>145</v>
      </c>
      <c r="B56" s="96" t="s">
        <v>180</v>
      </c>
      <c r="C56" s="47"/>
      <c r="D56" s="47"/>
      <c r="E56" s="47"/>
      <c r="F56" s="47"/>
      <c r="G56" s="47"/>
      <c r="H56" s="47"/>
      <c r="I56" s="47"/>
      <c r="J56" s="47"/>
      <c r="K56" s="47"/>
      <c r="L56" s="47"/>
      <c r="M56" s="47"/>
      <c r="N56" s="47"/>
      <c r="O56" s="47"/>
      <c r="P56" s="47">
        <v>303102.96000000008</v>
      </c>
      <c r="Q56" s="47">
        <v>193383.22166200003</v>
      </c>
      <c r="R56" s="47">
        <v>241361.46</v>
      </c>
      <c r="S56" s="47">
        <v>363079.34</v>
      </c>
    </row>
    <row r="57" spans="1:19" ht="39.950000000000003" customHeight="1">
      <c r="A57" s="97" t="s">
        <v>146</v>
      </c>
      <c r="B57" s="96" t="s">
        <v>181</v>
      </c>
      <c r="C57" s="47"/>
      <c r="D57" s="47"/>
      <c r="E57" s="47"/>
      <c r="F57" s="47"/>
      <c r="G57" s="47"/>
      <c r="H57" s="47"/>
      <c r="I57" s="47"/>
      <c r="J57" s="47"/>
      <c r="K57" s="47"/>
      <c r="L57" s="47"/>
      <c r="M57" s="47"/>
      <c r="N57" s="47"/>
      <c r="O57" s="47"/>
      <c r="P57" s="47">
        <v>299775.90000000002</v>
      </c>
      <c r="Q57" s="47">
        <v>220344.46</v>
      </c>
      <c r="R57" s="47">
        <v>241339.1</v>
      </c>
      <c r="S57" s="47">
        <v>363071.06</v>
      </c>
    </row>
    <row r="58" spans="1:19" ht="39.950000000000003" customHeight="1">
      <c r="A58" s="100" t="s">
        <v>149</v>
      </c>
      <c r="B58" s="101" t="s">
        <v>193</v>
      </c>
      <c r="C58" s="47"/>
      <c r="D58" s="47"/>
      <c r="E58" s="47"/>
      <c r="F58" s="47"/>
      <c r="G58" s="47"/>
      <c r="H58" s="47"/>
      <c r="I58" s="47"/>
      <c r="J58" s="47"/>
      <c r="K58" s="47"/>
      <c r="L58" s="47"/>
      <c r="M58" s="47"/>
      <c r="N58" s="47"/>
      <c r="O58" s="47"/>
      <c r="P58" s="47">
        <v>0</v>
      </c>
      <c r="Q58" s="47">
        <v>0</v>
      </c>
      <c r="R58" s="47">
        <v>0</v>
      </c>
      <c r="S58" s="47">
        <v>0</v>
      </c>
    </row>
    <row r="59" spans="1:19" ht="39.950000000000003" customHeight="1">
      <c r="A59" s="100" t="s">
        <v>150</v>
      </c>
      <c r="B59" s="101" t="s">
        <v>194</v>
      </c>
      <c r="C59" s="47"/>
      <c r="D59" s="47"/>
      <c r="E59" s="47"/>
      <c r="F59" s="47"/>
      <c r="G59" s="47"/>
      <c r="H59" s="47"/>
      <c r="I59" s="47"/>
      <c r="J59" s="47"/>
      <c r="K59" s="47"/>
      <c r="L59" s="47"/>
      <c r="M59" s="47"/>
      <c r="N59" s="47"/>
      <c r="O59" s="47"/>
      <c r="P59" s="47">
        <v>0</v>
      </c>
      <c r="Q59" s="47">
        <v>0</v>
      </c>
      <c r="R59" s="47">
        <v>0</v>
      </c>
      <c r="S59" s="47">
        <v>0</v>
      </c>
    </row>
    <row r="60" spans="1:19" ht="39.950000000000003" customHeight="1">
      <c r="A60" s="100" t="s">
        <v>151</v>
      </c>
      <c r="B60" s="101" t="s">
        <v>182</v>
      </c>
      <c r="C60" s="47"/>
      <c r="D60" s="47"/>
      <c r="E60" s="47"/>
      <c r="F60" s="47"/>
      <c r="G60" s="47"/>
      <c r="H60" s="47"/>
      <c r="I60" s="47"/>
      <c r="J60" s="47"/>
      <c r="K60" s="47"/>
      <c r="L60" s="47"/>
      <c r="M60" s="47"/>
      <c r="N60" s="47"/>
      <c r="O60" s="47"/>
      <c r="P60" s="47">
        <v>450324.3600000001</v>
      </c>
      <c r="Q60" s="47">
        <v>366575.93993700005</v>
      </c>
      <c r="R60" s="47">
        <v>373202.78</v>
      </c>
      <c r="S60" s="47">
        <v>399912.21999999986</v>
      </c>
    </row>
    <row r="61" spans="1:19" ht="39.950000000000003" customHeight="1">
      <c r="A61" s="100" t="s">
        <v>152</v>
      </c>
      <c r="B61" s="101" t="s">
        <v>185</v>
      </c>
      <c r="C61" s="47"/>
      <c r="D61" s="47"/>
      <c r="E61" s="47"/>
      <c r="F61" s="47"/>
      <c r="G61" s="47"/>
      <c r="H61" s="47"/>
      <c r="I61" s="47"/>
      <c r="J61" s="47"/>
      <c r="K61" s="47"/>
      <c r="L61" s="47"/>
      <c r="M61" s="47"/>
      <c r="N61" s="47"/>
      <c r="O61" s="47"/>
      <c r="P61" s="47">
        <v>445380.54</v>
      </c>
      <c r="Q61" s="47">
        <v>406632.53</v>
      </c>
      <c r="R61" s="47">
        <v>373159.57</v>
      </c>
      <c r="S61" s="47">
        <v>399901.44</v>
      </c>
    </row>
    <row r="62" spans="1:19" ht="39.950000000000003" customHeight="1">
      <c r="A62" s="102" t="s">
        <v>153</v>
      </c>
      <c r="B62" s="103" t="s">
        <v>195</v>
      </c>
      <c r="C62" s="47"/>
      <c r="D62" s="47"/>
      <c r="E62" s="47"/>
      <c r="F62" s="47"/>
      <c r="G62" s="47"/>
      <c r="H62" s="47"/>
      <c r="I62" s="47"/>
      <c r="J62" s="47"/>
      <c r="K62" s="47"/>
      <c r="L62" s="47"/>
      <c r="M62" s="47"/>
      <c r="N62" s="47"/>
      <c r="O62" s="47"/>
      <c r="P62" s="47">
        <v>0</v>
      </c>
      <c r="Q62" s="47">
        <v>0</v>
      </c>
      <c r="R62" s="47">
        <v>0</v>
      </c>
      <c r="S62" s="47">
        <v>0</v>
      </c>
    </row>
    <row r="63" spans="1:19" ht="39.950000000000003" customHeight="1">
      <c r="A63" s="102" t="s">
        <v>154</v>
      </c>
      <c r="B63" s="103" t="s">
        <v>196</v>
      </c>
      <c r="C63" s="47"/>
      <c r="D63" s="47"/>
      <c r="E63" s="47"/>
      <c r="F63" s="47"/>
      <c r="G63" s="47"/>
      <c r="H63" s="47"/>
      <c r="I63" s="47"/>
      <c r="J63" s="47"/>
      <c r="K63" s="47"/>
      <c r="L63" s="47"/>
      <c r="M63" s="47"/>
      <c r="N63" s="47"/>
      <c r="O63" s="47"/>
      <c r="P63" s="47">
        <v>0</v>
      </c>
      <c r="Q63" s="47">
        <v>0</v>
      </c>
      <c r="R63" s="47">
        <v>0</v>
      </c>
      <c r="S63" s="47">
        <v>0</v>
      </c>
    </row>
    <row r="64" spans="1:19" ht="39.950000000000003" customHeight="1">
      <c r="A64" s="102" t="s">
        <v>155</v>
      </c>
      <c r="B64" s="103" t="s">
        <v>183</v>
      </c>
      <c r="C64" s="47"/>
      <c r="D64" s="47"/>
      <c r="E64" s="47"/>
      <c r="F64" s="47"/>
      <c r="G64" s="47"/>
      <c r="H64" s="47"/>
      <c r="I64" s="47"/>
      <c r="J64" s="47"/>
      <c r="K64" s="47"/>
      <c r="L64" s="47"/>
      <c r="M64" s="47"/>
      <c r="N64" s="47"/>
      <c r="O64" s="47"/>
      <c r="P64" s="47">
        <v>7104.6000000000013</v>
      </c>
      <c r="Q64" s="47">
        <v>9653.1992800000025</v>
      </c>
      <c r="R64" s="47">
        <v>12346.45</v>
      </c>
      <c r="S64" s="47">
        <v>4057.26</v>
      </c>
    </row>
    <row r="65" spans="1:19" ht="39.950000000000003" customHeight="1">
      <c r="A65" s="102" t="s">
        <v>156</v>
      </c>
      <c r="B65" s="103" t="s">
        <v>184</v>
      </c>
      <c r="C65" s="47"/>
      <c r="D65" s="47"/>
      <c r="E65" s="47"/>
      <c r="F65" s="47"/>
      <c r="G65" s="47"/>
      <c r="H65" s="47"/>
      <c r="I65" s="47"/>
      <c r="J65" s="47"/>
      <c r="K65" s="47"/>
      <c r="L65" s="47"/>
      <c r="M65" s="47"/>
      <c r="N65" s="47"/>
      <c r="O65" s="47"/>
      <c r="P65" s="47">
        <v>7021.06</v>
      </c>
      <c r="Q65" s="47">
        <v>9733.51</v>
      </c>
      <c r="R65" s="47">
        <v>12341.84</v>
      </c>
      <c r="S65" s="47">
        <v>4040.66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954" activePane="bottomLeft" state="frozen"/>
      <selection activeCell="A3293" sqref="A3293"/>
      <selection pane="bottomLeft" activeCell="U876" sqref="U876"/>
    </sheetView>
  </sheetViews>
  <sheetFormatPr baseColWidth="10" defaultColWidth="11.42578125" defaultRowHeight="12.75"/>
  <cols>
    <col min="1" max="1" width="37.7109375" style="32" customWidth="1"/>
    <col min="2" max="2" width="16.7109375" style="32" bestFit="1" customWidth="1"/>
    <col min="3" max="15" width="18.28515625" style="32" hidden="1" customWidth="1"/>
    <col min="16"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v>454.74</v>
      </c>
      <c r="Q7" s="34">
        <v>454.74</v>
      </c>
      <c r="R7" s="34">
        <v>454.74</v>
      </c>
      <c r="S7" s="34">
        <v>454.74</v>
      </c>
    </row>
    <row r="8" spans="1:19">
      <c r="B8" s="5">
        <v>2017</v>
      </c>
      <c r="C8" s="33"/>
      <c r="D8" s="33"/>
      <c r="E8" s="33"/>
      <c r="F8" s="33"/>
      <c r="G8" s="33"/>
      <c r="H8" s="33"/>
      <c r="I8" s="33"/>
      <c r="J8" s="33"/>
      <c r="K8" s="33"/>
      <c r="L8" s="33"/>
      <c r="M8" s="33"/>
      <c r="N8" s="34"/>
      <c r="O8" s="34"/>
      <c r="P8" s="34">
        <v>18.89</v>
      </c>
      <c r="Q8" s="34">
        <v>18.89</v>
      </c>
      <c r="R8" s="34">
        <v>18.89</v>
      </c>
      <c r="S8" s="34">
        <v>18.89</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v>317551.95</v>
      </c>
      <c r="Q11" s="34">
        <v>317551.95</v>
      </c>
      <c r="R11" s="34">
        <v>317551.95</v>
      </c>
      <c r="S11" s="34">
        <v>317551.95</v>
      </c>
    </row>
    <row r="12" spans="1:19">
      <c r="B12" s="5">
        <v>2013</v>
      </c>
      <c r="C12" s="33"/>
      <c r="D12" s="33"/>
      <c r="E12" s="33"/>
      <c r="F12" s="33"/>
      <c r="G12" s="33"/>
      <c r="H12" s="33"/>
      <c r="I12" s="33"/>
      <c r="J12" s="34"/>
      <c r="K12" s="34"/>
      <c r="L12" s="34"/>
      <c r="M12" s="34"/>
      <c r="N12" s="34"/>
      <c r="O12" s="34"/>
      <c r="P12" s="34">
        <v>13805.20204</v>
      </c>
      <c r="Q12" s="34">
        <v>14575.78838</v>
      </c>
      <c r="R12" s="34">
        <v>16223.96392</v>
      </c>
      <c r="S12" s="34">
        <v>16223.96392</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v>9930.4429999999993</v>
      </c>
      <c r="Q21" s="34">
        <v>10186.76564</v>
      </c>
      <c r="R21" s="34">
        <v>11423.68211</v>
      </c>
      <c r="S21" s="34">
        <v>11423.68211</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v>4659.8810300000005</v>
      </c>
      <c r="Q30" s="34">
        <v>4780.1609499999995</v>
      </c>
      <c r="R30" s="34">
        <v>5360.5865799999992</v>
      </c>
      <c r="S30" s="34">
        <v>5360.5865799999992</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346421.10607000004</v>
      </c>
      <c r="Q96" s="10">
        <f>SUM(Q5:Q95)</f>
        <v>347568.29496999999</v>
      </c>
      <c r="R96" s="10">
        <f>SUM(R3:R95)</f>
        <v>351033.81261000002</v>
      </c>
      <c r="S96" s="10">
        <f>SUM(S3:S95)</f>
        <v>351033.81261000002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v>9199.6208100000003</v>
      </c>
      <c r="Q104" s="34">
        <v>9437.0796000000009</v>
      </c>
      <c r="R104" s="34">
        <v>10582.96629</v>
      </c>
      <c r="S104" s="34">
        <v>10582.96629</v>
      </c>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v>3148.6</v>
      </c>
      <c r="Q106" s="34">
        <v>3148.6</v>
      </c>
      <c r="R106" s="34">
        <v>3148.6</v>
      </c>
      <c r="S106" s="34">
        <v>3148.6</v>
      </c>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v>767.45</v>
      </c>
      <c r="Q138" s="34">
        <v>767.45</v>
      </c>
      <c r="R138" s="34">
        <v>767.45</v>
      </c>
      <c r="S138" s="34">
        <v>767.45</v>
      </c>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13115.670810000001</v>
      </c>
      <c r="Q191" s="10">
        <f>SUM(Q99:Q190)</f>
        <v>13353.129600000002</v>
      </c>
      <c r="R191" s="10">
        <f>SUM(R98:R190)</f>
        <v>14499.016290000001</v>
      </c>
      <c r="S191" s="10">
        <f>SUM(S98:S190)</f>
        <v>14499.016290000001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v>34639.51</v>
      </c>
      <c r="Q220" s="34">
        <v>34639.51</v>
      </c>
      <c r="R220" s="34">
        <v>34639.51</v>
      </c>
      <c r="S220" s="34">
        <v>34639.51</v>
      </c>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34639.51</v>
      </c>
      <c r="Q286" s="10">
        <f>SUM(Q194:Q285)</f>
        <v>34639.51</v>
      </c>
      <c r="R286" s="10">
        <f>SUM(R193:R285)</f>
        <v>34639.51</v>
      </c>
      <c r="S286" s="10">
        <f>SUM(S193:S285)</f>
        <v>34639.51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30456.015610000002</v>
      </c>
    </row>
    <row r="289" spans="1:19">
      <c r="A289" s="35"/>
      <c r="B289" s="5">
        <v>2021</v>
      </c>
      <c r="C289" s="33"/>
      <c r="D289" s="33"/>
      <c r="E289" s="33"/>
      <c r="F289" s="33"/>
      <c r="G289" s="33"/>
      <c r="H289" s="33"/>
      <c r="I289" s="33"/>
      <c r="J289" s="33"/>
      <c r="K289" s="33"/>
      <c r="L289" s="33"/>
      <c r="M289" s="33"/>
      <c r="N289" s="33"/>
      <c r="O289" s="33"/>
      <c r="P289" s="33"/>
      <c r="Q289" s="33"/>
      <c r="R289" s="34">
        <v>9185.9812899999997</v>
      </c>
      <c r="S289" s="34">
        <v>9185.9812899999997</v>
      </c>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v>44847.44025</v>
      </c>
      <c r="Q291" s="34">
        <v>46035.896870000004</v>
      </c>
      <c r="R291" s="34">
        <v>51616.688309999998</v>
      </c>
      <c r="S291" s="34">
        <v>51616.688309999998</v>
      </c>
    </row>
    <row r="292" spans="1:19">
      <c r="A292" s="37"/>
      <c r="B292" s="5">
        <v>2018</v>
      </c>
      <c r="C292" s="33"/>
      <c r="D292" s="33"/>
      <c r="E292" s="33"/>
      <c r="F292" s="33"/>
      <c r="G292" s="33"/>
      <c r="H292" s="33"/>
      <c r="I292" s="33"/>
      <c r="J292" s="33"/>
      <c r="K292" s="33"/>
      <c r="L292" s="33"/>
      <c r="M292" s="33"/>
      <c r="N292" s="33"/>
      <c r="O292" s="34"/>
      <c r="P292" s="34">
        <v>571.51498000000004</v>
      </c>
      <c r="Q292" s="34">
        <v>586.26680999999996</v>
      </c>
      <c r="R292" s="34">
        <v>657.45358999999996</v>
      </c>
      <c r="S292" s="34">
        <v>657.45358999999996</v>
      </c>
    </row>
    <row r="293" spans="1:19">
      <c r="A293" s="37"/>
      <c r="B293" s="5">
        <v>2017</v>
      </c>
      <c r="C293" s="33"/>
      <c r="D293" s="33"/>
      <c r="E293" s="33"/>
      <c r="F293" s="33"/>
      <c r="G293" s="33"/>
      <c r="H293" s="33"/>
      <c r="I293" s="33"/>
      <c r="J293" s="33"/>
      <c r="K293" s="33"/>
      <c r="L293" s="33"/>
      <c r="M293" s="33"/>
      <c r="N293" s="34"/>
      <c r="O293" s="34"/>
      <c r="P293" s="34">
        <v>1464.2192</v>
      </c>
      <c r="Q293" s="34">
        <v>1217.5468800000001</v>
      </c>
      <c r="R293" s="34">
        <v>1148.5107700000001</v>
      </c>
      <c r="S293" s="34">
        <v>1107.51928</v>
      </c>
    </row>
    <row r="294" spans="1:19">
      <c r="B294" s="5">
        <v>2016</v>
      </c>
      <c r="C294" s="33"/>
      <c r="D294" s="33"/>
      <c r="E294" s="33"/>
      <c r="F294" s="33"/>
      <c r="G294" s="33"/>
      <c r="H294" s="33"/>
      <c r="I294" s="33"/>
      <c r="J294" s="33"/>
      <c r="K294" s="33"/>
      <c r="L294" s="33"/>
      <c r="M294" s="34"/>
      <c r="N294" s="34"/>
      <c r="O294" s="34"/>
      <c r="P294" s="34">
        <v>16134.32344</v>
      </c>
      <c r="Q294" s="34">
        <v>15984.355610000001</v>
      </c>
      <c r="R294" s="34">
        <v>17490.581389999999</v>
      </c>
      <c r="S294" s="34">
        <v>17408.475709999999</v>
      </c>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v>77443.995949999997</v>
      </c>
      <c r="Q297" s="34">
        <v>81766.807350000003</v>
      </c>
      <c r="R297" s="34">
        <v>91012.691630000001</v>
      </c>
      <c r="S297" s="34">
        <v>91012.691630000001</v>
      </c>
    </row>
    <row r="298" spans="1:19">
      <c r="B298" s="5">
        <v>2012</v>
      </c>
      <c r="C298" s="33"/>
      <c r="D298" s="33"/>
      <c r="E298" s="33"/>
      <c r="F298" s="33"/>
      <c r="G298" s="33"/>
      <c r="H298" s="33"/>
      <c r="I298" s="34"/>
      <c r="J298" s="34"/>
      <c r="K298" s="34"/>
      <c r="L298" s="34"/>
      <c r="M298" s="34"/>
      <c r="N298" s="34"/>
      <c r="O298" s="34"/>
      <c r="P298" s="34">
        <v>114845.34825000001</v>
      </c>
      <c r="Q298" s="34">
        <v>112621.41983999999</v>
      </c>
      <c r="R298" s="34">
        <v>112285.20277999999</v>
      </c>
      <c r="S298" s="34">
        <v>112285.20277999999</v>
      </c>
    </row>
    <row r="299" spans="1:19">
      <c r="B299" s="5">
        <v>2011</v>
      </c>
      <c r="C299" s="33"/>
      <c r="D299" s="33"/>
      <c r="E299" s="33"/>
      <c r="F299" s="33"/>
      <c r="G299" s="33"/>
      <c r="H299" s="34"/>
      <c r="I299" s="34"/>
      <c r="J299" s="34"/>
      <c r="K299" s="34"/>
      <c r="L299" s="34"/>
      <c r="M299" s="34"/>
      <c r="N299" s="34"/>
      <c r="O299" s="34"/>
      <c r="P299" s="34">
        <v>21451.983670000001</v>
      </c>
      <c r="Q299" s="34">
        <v>22195.916880000001</v>
      </c>
      <c r="R299" s="34">
        <v>24420.303650000002</v>
      </c>
      <c r="S299" s="34">
        <v>24363.699280000001</v>
      </c>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v>5135.2771000000002</v>
      </c>
      <c r="Q304" s="34">
        <v>5278.1563800000004</v>
      </c>
      <c r="R304" s="34">
        <v>5918.2618400000001</v>
      </c>
      <c r="S304" s="34">
        <v>5918.2618400000001</v>
      </c>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v>274926.23100000003</v>
      </c>
      <c r="Q306" s="34">
        <v>282022.57260999997</v>
      </c>
      <c r="R306" s="34">
        <v>316266.84383999999</v>
      </c>
      <c r="S306" s="34">
        <v>316266.84383999999</v>
      </c>
    </row>
    <row r="307" spans="2:19">
      <c r="B307" s="5">
        <v>2003</v>
      </c>
      <c r="C307" s="34"/>
      <c r="D307" s="34"/>
      <c r="E307" s="34"/>
      <c r="F307" s="34"/>
      <c r="G307" s="34"/>
      <c r="H307" s="34"/>
      <c r="I307" s="34"/>
      <c r="J307" s="34"/>
      <c r="K307" s="34"/>
      <c r="L307" s="34"/>
      <c r="M307" s="34"/>
      <c r="N307" s="34"/>
      <c r="O307" s="34"/>
      <c r="P307" s="34">
        <v>1681.96729</v>
      </c>
      <c r="Q307" s="34">
        <v>1734.1221399999999</v>
      </c>
      <c r="R307" s="34">
        <v>1942.11877</v>
      </c>
      <c r="S307" s="34">
        <v>1942.11877</v>
      </c>
    </row>
    <row r="308" spans="2:19">
      <c r="B308" s="5">
        <v>2002</v>
      </c>
      <c r="C308" s="34"/>
      <c r="D308" s="34"/>
      <c r="E308" s="34"/>
      <c r="F308" s="34"/>
      <c r="G308" s="34"/>
      <c r="H308" s="34"/>
      <c r="I308" s="34"/>
      <c r="J308" s="34"/>
      <c r="K308" s="34"/>
      <c r="L308" s="34"/>
      <c r="M308" s="34"/>
      <c r="N308" s="34"/>
      <c r="O308" s="34"/>
      <c r="P308" s="34">
        <v>53843.256799999996</v>
      </c>
      <c r="Q308" s="34">
        <v>55233.048309999998</v>
      </c>
      <c r="R308" s="34">
        <v>61939.658600000002</v>
      </c>
      <c r="S308" s="34">
        <v>61939.658600000002</v>
      </c>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v>1379.30411</v>
      </c>
      <c r="Q310" s="34">
        <v>1414.90643</v>
      </c>
      <c r="R310" s="34">
        <v>1586.70984</v>
      </c>
      <c r="S310" s="34">
        <v>0</v>
      </c>
    </row>
    <row r="311" spans="2:19">
      <c r="B311" s="5">
        <v>1999</v>
      </c>
      <c r="C311" s="34"/>
      <c r="D311" s="34"/>
      <c r="E311" s="34"/>
      <c r="F311" s="34"/>
      <c r="G311" s="34"/>
      <c r="H311" s="34"/>
      <c r="I311" s="34"/>
      <c r="J311" s="34"/>
      <c r="K311" s="34"/>
      <c r="L311" s="34"/>
      <c r="M311" s="34"/>
      <c r="N311" s="34"/>
      <c r="O311" s="34"/>
      <c r="P311" s="34">
        <v>13038.289079999999</v>
      </c>
      <c r="Q311" s="34">
        <v>13374.830829999999</v>
      </c>
      <c r="R311" s="34">
        <v>14998.854500000001</v>
      </c>
      <c r="S311" s="34">
        <v>14998.854500000001</v>
      </c>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v>219636.30306000003</v>
      </c>
      <c r="Q314" s="34">
        <v>225305.51195999995</v>
      </c>
      <c r="R314" s="34">
        <v>252662.97837999999</v>
      </c>
      <c r="S314" s="34">
        <v>252662.97837999999</v>
      </c>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846399.45418</v>
      </c>
      <c r="Q381" s="10">
        <f>SUM(Q289:Q380)</f>
        <v>864771.35889999976</v>
      </c>
      <c r="R381" s="10">
        <f>SUM(R288:R380)</f>
        <v>963132.83917999989</v>
      </c>
      <c r="S381" s="10">
        <f>SUM(S288:S380)</f>
        <v>991822.44340999983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3067.2774500000005</v>
      </c>
    </row>
    <row r="479" spans="1:19">
      <c r="A479" s="35"/>
      <c r="B479" s="5">
        <v>2021</v>
      </c>
      <c r="C479" s="33"/>
      <c r="D479" s="33"/>
      <c r="E479" s="33"/>
      <c r="F479" s="33"/>
      <c r="G479" s="33"/>
      <c r="H479" s="33"/>
      <c r="I479" s="33"/>
      <c r="J479" s="33"/>
      <c r="K479" s="33"/>
      <c r="L479" s="33"/>
      <c r="M479" s="33"/>
      <c r="N479" s="33"/>
      <c r="O479" s="33"/>
      <c r="P479" s="33"/>
      <c r="Q479" s="33"/>
      <c r="R479" s="34">
        <v>4119.843969999999</v>
      </c>
      <c r="S479" s="34">
        <v>4065.5844399999992</v>
      </c>
    </row>
    <row r="480" spans="1:19">
      <c r="B480" s="5">
        <v>2020</v>
      </c>
      <c r="C480" s="33"/>
      <c r="D480" s="33"/>
      <c r="E480" s="33"/>
      <c r="F480" s="33"/>
      <c r="G480" s="33"/>
      <c r="H480" s="33"/>
      <c r="I480" s="33"/>
      <c r="J480" s="33"/>
      <c r="K480" s="33"/>
      <c r="L480" s="33"/>
      <c r="M480" s="33"/>
      <c r="N480" s="33"/>
      <c r="O480" s="33"/>
      <c r="P480" s="33"/>
      <c r="Q480" s="34">
        <v>2728.8574199999998</v>
      </c>
      <c r="R480" s="34">
        <v>2873.2304199999999</v>
      </c>
      <c r="S480" s="34">
        <v>2488.2304199999999</v>
      </c>
    </row>
    <row r="481" spans="1:19">
      <c r="A481" s="37"/>
      <c r="B481" s="5">
        <v>2019</v>
      </c>
      <c r="C481" s="33"/>
      <c r="D481" s="33"/>
      <c r="E481" s="33"/>
      <c r="F481" s="33"/>
      <c r="G481" s="33"/>
      <c r="H481" s="33"/>
      <c r="I481" s="33"/>
      <c r="J481" s="33"/>
      <c r="K481" s="33"/>
      <c r="L481" s="33"/>
      <c r="M481" s="33"/>
      <c r="N481" s="33"/>
      <c r="O481" s="33"/>
      <c r="P481" s="34">
        <v>18940.196509999991</v>
      </c>
      <c r="Q481" s="34">
        <v>17913.821180000003</v>
      </c>
      <c r="R481" s="34">
        <v>17910.989820000003</v>
      </c>
      <c r="S481" s="34">
        <v>17743.5687</v>
      </c>
    </row>
    <row r="482" spans="1:19">
      <c r="A482" s="37"/>
      <c r="B482" s="5">
        <v>2018</v>
      </c>
      <c r="C482" s="33"/>
      <c r="D482" s="33"/>
      <c r="E482" s="33"/>
      <c r="F482" s="33"/>
      <c r="G482" s="33"/>
      <c r="H482" s="33"/>
      <c r="I482" s="33"/>
      <c r="J482" s="33"/>
      <c r="K482" s="33"/>
      <c r="L482" s="33"/>
      <c r="M482" s="33"/>
      <c r="N482" s="33"/>
      <c r="O482" s="34"/>
      <c r="P482" s="34">
        <v>8842.2319700000044</v>
      </c>
      <c r="Q482" s="34">
        <v>8676.2454300000027</v>
      </c>
      <c r="R482" s="34">
        <v>8732.5520199999974</v>
      </c>
      <c r="S482" s="34">
        <v>8689.9331299999994</v>
      </c>
    </row>
    <row r="483" spans="1:19">
      <c r="A483" s="37"/>
      <c r="B483" s="5">
        <v>2017</v>
      </c>
      <c r="C483" s="33"/>
      <c r="D483" s="33"/>
      <c r="E483" s="33"/>
      <c r="F483" s="33"/>
      <c r="G483" s="33"/>
      <c r="H483" s="33"/>
      <c r="I483" s="33"/>
      <c r="J483" s="33"/>
      <c r="K483" s="33"/>
      <c r="L483" s="33"/>
      <c r="M483" s="33"/>
      <c r="N483" s="34"/>
      <c r="O483" s="34"/>
      <c r="P483" s="34">
        <v>7620.2219299999997</v>
      </c>
      <c r="Q483" s="34">
        <v>7806.1420499999986</v>
      </c>
      <c r="R483" s="34">
        <v>8502.5169499999993</v>
      </c>
      <c r="S483" s="34">
        <v>8502.5212900000006</v>
      </c>
    </row>
    <row r="484" spans="1:19">
      <c r="B484" s="5">
        <v>2016</v>
      </c>
      <c r="C484" s="33"/>
      <c r="D484" s="33"/>
      <c r="E484" s="33"/>
      <c r="F484" s="33"/>
      <c r="G484" s="33"/>
      <c r="H484" s="33"/>
      <c r="I484" s="33"/>
      <c r="J484" s="33"/>
      <c r="K484" s="33"/>
      <c r="L484" s="33"/>
      <c r="M484" s="34"/>
      <c r="N484" s="34"/>
      <c r="O484" s="34"/>
      <c r="P484" s="34">
        <v>5332.671620000001</v>
      </c>
      <c r="Q484" s="34">
        <v>5209.4075899999998</v>
      </c>
      <c r="R484" s="34">
        <v>5465.0174100000004</v>
      </c>
      <c r="S484" s="34">
        <v>5439.6118100000003</v>
      </c>
    </row>
    <row r="485" spans="1:19">
      <c r="B485" s="5">
        <v>2015</v>
      </c>
      <c r="C485" s="33"/>
      <c r="D485" s="33"/>
      <c r="E485" s="33"/>
      <c r="F485" s="33"/>
      <c r="G485" s="33"/>
      <c r="H485" s="33"/>
      <c r="I485" s="33"/>
      <c r="J485" s="33"/>
      <c r="K485" s="33"/>
      <c r="L485" s="34"/>
      <c r="M485" s="34"/>
      <c r="N485" s="34"/>
      <c r="O485" s="34"/>
      <c r="P485" s="34">
        <v>3054.1257399999995</v>
      </c>
      <c r="Q485" s="34">
        <v>2892.9984699999995</v>
      </c>
      <c r="R485" s="34">
        <v>2585.6743299999998</v>
      </c>
      <c r="S485" s="34">
        <v>2567.4428199999993</v>
      </c>
    </row>
    <row r="486" spans="1:19">
      <c r="B486" s="5">
        <v>2014</v>
      </c>
      <c r="C486" s="33"/>
      <c r="D486" s="33"/>
      <c r="E486" s="33"/>
      <c r="F486" s="33"/>
      <c r="G486" s="33"/>
      <c r="H486" s="33"/>
      <c r="I486" s="33"/>
      <c r="J486" s="33"/>
      <c r="K486" s="34"/>
      <c r="L486" s="34"/>
      <c r="M486" s="34"/>
      <c r="N486" s="34"/>
      <c r="O486" s="34"/>
      <c r="P486" s="34">
        <v>3260.8425000000007</v>
      </c>
      <c r="Q486" s="34">
        <v>3228.3813399999995</v>
      </c>
      <c r="R486" s="34">
        <v>3339.5121800000002</v>
      </c>
      <c r="S486" s="34">
        <v>3333.7328900000002</v>
      </c>
    </row>
    <row r="487" spans="1:19">
      <c r="B487" s="5">
        <v>2013</v>
      </c>
      <c r="C487" s="33"/>
      <c r="D487" s="33"/>
      <c r="E487" s="33"/>
      <c r="F487" s="33"/>
      <c r="G487" s="33"/>
      <c r="H487" s="33"/>
      <c r="I487" s="33"/>
      <c r="J487" s="34"/>
      <c r="K487" s="34"/>
      <c r="L487" s="34"/>
      <c r="M487" s="34"/>
      <c r="N487" s="34"/>
      <c r="O487" s="34"/>
      <c r="P487" s="34">
        <v>2774.4179899999999</v>
      </c>
      <c r="Q487" s="34">
        <v>2836.2446300000001</v>
      </c>
      <c r="R487" s="34">
        <v>3135.8001100000001</v>
      </c>
      <c r="S487" s="34">
        <v>3135.8001100000001</v>
      </c>
    </row>
    <row r="488" spans="1:19">
      <c r="B488" s="5">
        <v>2012</v>
      </c>
      <c r="C488" s="33"/>
      <c r="D488" s="33"/>
      <c r="E488" s="33"/>
      <c r="F488" s="33"/>
      <c r="G488" s="33"/>
      <c r="H488" s="33"/>
      <c r="I488" s="34"/>
      <c r="J488" s="34"/>
      <c r="K488" s="34"/>
      <c r="L488" s="34"/>
      <c r="M488" s="34"/>
      <c r="N488" s="34"/>
      <c r="O488" s="34"/>
      <c r="P488" s="34">
        <v>5310.31567</v>
      </c>
      <c r="Q488" s="34">
        <v>5200.7560400000002</v>
      </c>
      <c r="R488" s="34">
        <v>5511.3440299999993</v>
      </c>
      <c r="S488" s="34">
        <v>5202.1390500000007</v>
      </c>
    </row>
    <row r="489" spans="1:19">
      <c r="B489" s="5">
        <v>2011</v>
      </c>
      <c r="C489" s="33"/>
      <c r="D489" s="33"/>
      <c r="E489" s="33"/>
      <c r="F489" s="33"/>
      <c r="G489" s="33"/>
      <c r="H489" s="34"/>
      <c r="I489" s="34"/>
      <c r="J489" s="34"/>
      <c r="K489" s="34"/>
      <c r="L489" s="34"/>
      <c r="M489" s="34"/>
      <c r="N489" s="34"/>
      <c r="O489" s="34"/>
      <c r="P489" s="34">
        <v>1350.05531</v>
      </c>
      <c r="Q489" s="34">
        <v>1359.4036799999999</v>
      </c>
      <c r="R489" s="34">
        <v>1223.3531000000003</v>
      </c>
      <c r="S489" s="34">
        <v>1161.3643400000001</v>
      </c>
    </row>
    <row r="490" spans="1:19">
      <c r="B490" s="5">
        <v>2010</v>
      </c>
      <c r="C490" s="33"/>
      <c r="D490" s="33"/>
      <c r="E490" s="33"/>
      <c r="F490" s="33"/>
      <c r="G490" s="34"/>
      <c r="H490" s="34"/>
      <c r="I490" s="34"/>
      <c r="J490" s="34"/>
      <c r="K490" s="34"/>
      <c r="L490" s="34"/>
      <c r="M490" s="34"/>
      <c r="N490" s="34"/>
      <c r="O490" s="34"/>
      <c r="P490" s="34">
        <v>4066.3854299999998</v>
      </c>
      <c r="Q490" s="34">
        <v>4121.58439</v>
      </c>
      <c r="R490" s="34">
        <v>4404.5926399999998</v>
      </c>
      <c r="S490" s="34">
        <v>4167.4099200000001</v>
      </c>
    </row>
    <row r="491" spans="1:19">
      <c r="B491" s="5">
        <v>2009</v>
      </c>
      <c r="C491" s="33"/>
      <c r="D491" s="33"/>
      <c r="E491" s="33"/>
      <c r="F491" s="34"/>
      <c r="G491" s="34"/>
      <c r="H491" s="34"/>
      <c r="I491" s="34"/>
      <c r="J491" s="34"/>
      <c r="K491" s="34"/>
      <c r="L491" s="34"/>
      <c r="M491" s="34"/>
      <c r="N491" s="34"/>
      <c r="O491" s="34"/>
      <c r="P491" s="34">
        <v>566.55331999999999</v>
      </c>
      <c r="Q491" s="34">
        <v>571.57402000000002</v>
      </c>
      <c r="R491" s="34">
        <v>38.77158</v>
      </c>
      <c r="S491" s="34">
        <v>37.387790000000003</v>
      </c>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v>6591.7661499999995</v>
      </c>
      <c r="Q493" s="34">
        <v>5730.7291800000012</v>
      </c>
      <c r="R493" s="34">
        <v>5639.7096099999999</v>
      </c>
      <c r="S493" s="34">
        <v>5336.92274</v>
      </c>
    </row>
    <row r="494" spans="1:19">
      <c r="B494" s="5">
        <v>2006</v>
      </c>
      <c r="C494" s="34"/>
      <c r="D494" s="34"/>
      <c r="E494" s="34"/>
      <c r="F494" s="34"/>
      <c r="G494" s="34"/>
      <c r="H494" s="34"/>
      <c r="I494" s="34"/>
      <c r="J494" s="34"/>
      <c r="K494" s="34"/>
      <c r="L494" s="34"/>
      <c r="M494" s="34"/>
      <c r="N494" s="34"/>
      <c r="O494" s="34"/>
      <c r="P494" s="34">
        <v>2164.8081500000003</v>
      </c>
      <c r="Q494" s="34">
        <v>2225.0397899999998</v>
      </c>
      <c r="R494" s="34">
        <v>2494.88024</v>
      </c>
      <c r="S494" s="34">
        <v>2466.5982800000002</v>
      </c>
    </row>
    <row r="495" spans="1:19">
      <c r="B495" s="5">
        <v>2005</v>
      </c>
      <c r="C495" s="34"/>
      <c r="D495" s="34"/>
      <c r="E495" s="34"/>
      <c r="F495" s="34"/>
      <c r="G495" s="34"/>
      <c r="H495" s="34"/>
      <c r="I495" s="34"/>
      <c r="J495" s="34"/>
      <c r="K495" s="34"/>
      <c r="L495" s="34"/>
      <c r="M495" s="34"/>
      <c r="N495" s="34"/>
      <c r="O495" s="34"/>
      <c r="P495" s="34">
        <v>6073.2539399999996</v>
      </c>
      <c r="Q495" s="34">
        <v>6234.6561000000002</v>
      </c>
      <c r="R495" s="34">
        <v>6991.3377799999998</v>
      </c>
      <c r="S495" s="34">
        <v>4937.3624300000001</v>
      </c>
    </row>
    <row r="496" spans="1:19">
      <c r="B496" s="5">
        <v>2004</v>
      </c>
      <c r="C496" s="34"/>
      <c r="D496" s="34"/>
      <c r="E496" s="34"/>
      <c r="F496" s="34"/>
      <c r="G496" s="34"/>
      <c r="H496" s="34"/>
      <c r="I496" s="34"/>
      <c r="J496" s="34"/>
      <c r="K496" s="34"/>
      <c r="L496" s="34"/>
      <c r="M496" s="34"/>
      <c r="N496" s="34"/>
      <c r="O496" s="34"/>
      <c r="P496" s="34">
        <v>3273.9774900000002</v>
      </c>
      <c r="Q496" s="34">
        <v>3365.0696499999999</v>
      </c>
      <c r="R496" s="34">
        <v>3773.1665899999998</v>
      </c>
      <c r="S496" s="34">
        <v>3773.1665899999998</v>
      </c>
    </row>
    <row r="497" spans="2:19">
      <c r="B497" s="5">
        <v>2003</v>
      </c>
      <c r="C497" s="34"/>
      <c r="D497" s="34"/>
      <c r="E497" s="34"/>
      <c r="F497" s="34"/>
      <c r="G497" s="34"/>
      <c r="H497" s="34"/>
      <c r="I497" s="34"/>
      <c r="J497" s="34"/>
      <c r="K497" s="34"/>
      <c r="L497" s="34"/>
      <c r="M497" s="34"/>
      <c r="N497" s="34"/>
      <c r="O497" s="34"/>
      <c r="P497" s="34">
        <v>3632.2253799999999</v>
      </c>
      <c r="Q497" s="34">
        <v>3661.6241999999997</v>
      </c>
      <c r="R497" s="34">
        <v>4051.65697</v>
      </c>
      <c r="S497" s="34">
        <v>3765.29628</v>
      </c>
    </row>
    <row r="498" spans="2:19">
      <c r="B498" s="5">
        <v>2002</v>
      </c>
      <c r="C498" s="34"/>
      <c r="D498" s="34"/>
      <c r="E498" s="34"/>
      <c r="F498" s="34"/>
      <c r="G498" s="34"/>
      <c r="H498" s="34"/>
      <c r="I498" s="34"/>
      <c r="J498" s="34"/>
      <c r="K498" s="34"/>
      <c r="L498" s="34"/>
      <c r="M498" s="34"/>
      <c r="N498" s="34"/>
      <c r="O498" s="34"/>
      <c r="P498" s="34">
        <v>18006.956260000003</v>
      </c>
      <c r="Q498" s="34">
        <v>18504.72323</v>
      </c>
      <c r="R498" s="34">
        <v>20749.120269999999</v>
      </c>
      <c r="S498" s="34">
        <v>20749.120269999999</v>
      </c>
    </row>
    <row r="499" spans="2:19">
      <c r="B499" s="5">
        <v>2001</v>
      </c>
      <c r="C499" s="34"/>
      <c r="D499" s="34"/>
      <c r="E499" s="34"/>
      <c r="F499" s="34"/>
      <c r="G499" s="34"/>
      <c r="H499" s="34"/>
      <c r="I499" s="34"/>
      <c r="J499" s="34"/>
      <c r="K499" s="34"/>
      <c r="L499" s="34"/>
      <c r="M499" s="34"/>
      <c r="N499" s="34"/>
      <c r="O499" s="34"/>
      <c r="P499" s="34">
        <v>11040.566269999999</v>
      </c>
      <c r="Q499" s="34">
        <v>11344.75426</v>
      </c>
      <c r="R499" s="34">
        <v>12720.81119</v>
      </c>
      <c r="S499" s="34">
        <v>11495.290560000001</v>
      </c>
    </row>
    <row r="500" spans="2:19">
      <c r="B500" s="5">
        <v>2000</v>
      </c>
      <c r="C500" s="34"/>
      <c r="D500" s="34"/>
      <c r="E500" s="34"/>
      <c r="F500" s="34"/>
      <c r="G500" s="34"/>
      <c r="H500" s="34"/>
      <c r="I500" s="34"/>
      <c r="J500" s="34"/>
      <c r="K500" s="34"/>
      <c r="L500" s="34"/>
      <c r="M500" s="34"/>
      <c r="N500" s="34"/>
      <c r="O500" s="34"/>
      <c r="P500" s="34">
        <v>18371.991280000002</v>
      </c>
      <c r="Q500" s="34">
        <v>18883.156869999999</v>
      </c>
      <c r="R500" s="34">
        <v>21173.201119999998</v>
      </c>
      <c r="S500" s="34">
        <v>21173.201119999998</v>
      </c>
    </row>
    <row r="501" spans="2:19">
      <c r="B501" s="5">
        <v>1999</v>
      </c>
      <c r="C501" s="34"/>
      <c r="D501" s="34"/>
      <c r="E501" s="34"/>
      <c r="F501" s="34"/>
      <c r="G501" s="34"/>
      <c r="H501" s="34"/>
      <c r="I501" s="34"/>
      <c r="J501" s="34"/>
      <c r="K501" s="34"/>
      <c r="L501" s="34"/>
      <c r="M501" s="34"/>
      <c r="N501" s="34"/>
      <c r="O501" s="34"/>
      <c r="P501" s="34">
        <v>15667.042409999998</v>
      </c>
      <c r="Q501" s="34">
        <v>15928.42028</v>
      </c>
      <c r="R501" s="34">
        <v>17730.88955</v>
      </c>
      <c r="S501" s="34">
        <v>17049.457020000002</v>
      </c>
    </row>
    <row r="502" spans="2:19">
      <c r="B502" s="5">
        <v>1998</v>
      </c>
      <c r="C502" s="34"/>
      <c r="D502" s="34"/>
      <c r="E502" s="34"/>
      <c r="F502" s="34"/>
      <c r="G502" s="34"/>
      <c r="H502" s="34"/>
      <c r="I502" s="34"/>
      <c r="J502" s="34"/>
      <c r="K502" s="34"/>
      <c r="L502" s="34"/>
      <c r="M502" s="34"/>
      <c r="N502" s="34"/>
      <c r="O502" s="34"/>
      <c r="P502" s="34">
        <v>5076.1238400000002</v>
      </c>
      <c r="Q502" s="34">
        <v>5215.1947500000006</v>
      </c>
      <c r="R502" s="34">
        <v>5847.8293899999999</v>
      </c>
      <c r="S502" s="34">
        <v>5847.8293899999999</v>
      </c>
    </row>
    <row r="503" spans="2:19">
      <c r="B503" s="5">
        <v>1997</v>
      </c>
      <c r="C503" s="34"/>
      <c r="D503" s="34"/>
      <c r="E503" s="34"/>
      <c r="F503" s="34"/>
      <c r="G503" s="34"/>
      <c r="H503" s="34"/>
      <c r="I503" s="34"/>
      <c r="J503" s="34"/>
      <c r="K503" s="34"/>
      <c r="L503" s="34"/>
      <c r="M503" s="34"/>
      <c r="N503" s="34"/>
      <c r="O503" s="34"/>
      <c r="P503" s="34">
        <v>7557.5915700000005</v>
      </c>
      <c r="Q503" s="34">
        <v>7660.0040300000001</v>
      </c>
      <c r="R503" s="34">
        <v>8512.2861499999999</v>
      </c>
      <c r="S503" s="34">
        <v>8497.7000000000007</v>
      </c>
    </row>
    <row r="504" spans="2:19">
      <c r="B504" s="5">
        <v>1996</v>
      </c>
      <c r="C504" s="34"/>
      <c r="D504" s="34"/>
      <c r="E504" s="34"/>
      <c r="F504" s="34"/>
      <c r="G504" s="34"/>
      <c r="H504" s="34"/>
      <c r="I504" s="34"/>
      <c r="J504" s="34"/>
      <c r="K504" s="34"/>
      <c r="L504" s="34"/>
      <c r="M504" s="34"/>
      <c r="N504" s="34"/>
      <c r="O504" s="34"/>
      <c r="P504" s="34">
        <v>23182.809560000002</v>
      </c>
      <c r="Q504" s="34">
        <v>22835.166720000001</v>
      </c>
      <c r="R504" s="34">
        <v>24862.343070000003</v>
      </c>
      <c r="S504" s="34">
        <v>21326.152829999999</v>
      </c>
    </row>
    <row r="505" spans="2:19">
      <c r="B505" s="5">
        <v>1995</v>
      </c>
      <c r="C505" s="34"/>
      <c r="D505" s="34"/>
      <c r="E505" s="34"/>
      <c r="F505" s="34"/>
      <c r="G505" s="34"/>
      <c r="H505" s="34"/>
      <c r="I505" s="34"/>
      <c r="J505" s="34"/>
      <c r="K505" s="34"/>
      <c r="L505" s="34"/>
      <c r="M505" s="34"/>
      <c r="N505" s="34"/>
      <c r="O505" s="34"/>
      <c r="P505" s="34">
        <v>15209.540819999998</v>
      </c>
      <c r="Q505" s="34">
        <v>14939.98489</v>
      </c>
      <c r="R505" s="34">
        <v>16229.53861</v>
      </c>
      <c r="S505" s="34">
        <v>14595.438410000001</v>
      </c>
    </row>
    <row r="506" spans="2:19">
      <c r="B506" s="5">
        <v>1994</v>
      </c>
      <c r="C506" s="34"/>
      <c r="D506" s="34"/>
      <c r="E506" s="34"/>
      <c r="F506" s="34"/>
      <c r="G506" s="34"/>
      <c r="H506" s="34"/>
      <c r="I506" s="34"/>
      <c r="J506" s="34"/>
      <c r="K506" s="34"/>
      <c r="L506" s="34"/>
      <c r="M506" s="34"/>
      <c r="N506" s="34"/>
      <c r="O506" s="34"/>
      <c r="P506" s="34">
        <v>13854.359710000001</v>
      </c>
      <c r="Q506" s="34">
        <v>13446.74317</v>
      </c>
      <c r="R506" s="34">
        <v>14479.54213</v>
      </c>
      <c r="S506" s="34">
        <v>12294.167009999999</v>
      </c>
    </row>
    <row r="507" spans="2:19">
      <c r="B507" s="5">
        <v>1993</v>
      </c>
      <c r="C507" s="34"/>
      <c r="D507" s="34"/>
      <c r="E507" s="34"/>
      <c r="F507" s="34"/>
      <c r="G507" s="34"/>
      <c r="H507" s="34"/>
      <c r="I507" s="34"/>
      <c r="J507" s="34"/>
      <c r="K507" s="34"/>
      <c r="L507" s="34"/>
      <c r="M507" s="34"/>
      <c r="N507" s="34"/>
      <c r="O507" s="34"/>
      <c r="P507" s="34">
        <v>5292.2541300000012</v>
      </c>
      <c r="Q507" s="34">
        <v>4472.5212600000004</v>
      </c>
      <c r="R507" s="34">
        <v>4285.8708499999984</v>
      </c>
      <c r="S507" s="34">
        <v>36.616149999999998</v>
      </c>
    </row>
    <row r="508" spans="2:19">
      <c r="B508" s="5">
        <v>1992</v>
      </c>
      <c r="C508" s="34"/>
      <c r="D508" s="34"/>
      <c r="E508" s="34"/>
      <c r="F508" s="34"/>
      <c r="G508" s="34"/>
      <c r="H508" s="34"/>
      <c r="I508" s="34"/>
      <c r="J508" s="34"/>
      <c r="K508" s="34"/>
      <c r="L508" s="34"/>
      <c r="M508" s="34"/>
      <c r="N508" s="34"/>
      <c r="O508" s="34"/>
      <c r="P508" s="34">
        <v>1925.4557199999999</v>
      </c>
      <c r="Q508" s="34">
        <v>1601.0803700000001</v>
      </c>
      <c r="R508" s="34">
        <v>1510.29754</v>
      </c>
      <c r="S508" s="34">
        <v>0</v>
      </c>
    </row>
    <row r="509" spans="2:19">
      <c r="B509" s="5">
        <v>1991</v>
      </c>
      <c r="C509" s="34"/>
      <c r="D509" s="34"/>
      <c r="E509" s="34"/>
      <c r="F509" s="34"/>
      <c r="G509" s="34"/>
      <c r="H509" s="34"/>
      <c r="I509" s="34"/>
      <c r="J509" s="34"/>
      <c r="K509" s="34"/>
      <c r="L509" s="34"/>
      <c r="M509" s="34"/>
      <c r="N509" s="34"/>
      <c r="O509" s="34"/>
      <c r="P509" s="34">
        <v>1850.4526999999998</v>
      </c>
      <c r="Q509" s="34">
        <v>1595.5434</v>
      </c>
      <c r="R509" s="34">
        <v>1550.49479</v>
      </c>
      <c r="S509" s="34">
        <v>297.77978999999999</v>
      </c>
    </row>
    <row r="510" spans="2:19">
      <c r="B510" s="5">
        <v>1990</v>
      </c>
      <c r="C510" s="34"/>
      <c r="D510" s="34"/>
      <c r="E510" s="34"/>
      <c r="F510" s="34"/>
      <c r="G510" s="34"/>
      <c r="H510" s="34"/>
      <c r="I510" s="34"/>
      <c r="J510" s="34"/>
      <c r="K510" s="34"/>
      <c r="L510" s="34"/>
      <c r="M510" s="34"/>
      <c r="N510" s="34"/>
      <c r="O510" s="34"/>
      <c r="P510" s="34">
        <v>1169.4915100000001</v>
      </c>
      <c r="Q510" s="34">
        <v>972.47102999999993</v>
      </c>
      <c r="R510" s="34">
        <v>917.33096</v>
      </c>
      <c r="S510" s="34">
        <v>0</v>
      </c>
    </row>
    <row r="511" spans="2:19">
      <c r="B511" s="5">
        <v>1989</v>
      </c>
      <c r="C511" s="34"/>
      <c r="D511" s="34"/>
      <c r="E511" s="34"/>
      <c r="F511" s="34"/>
      <c r="G511" s="34"/>
      <c r="H511" s="34"/>
      <c r="I511" s="34"/>
      <c r="J511" s="34"/>
      <c r="K511" s="34"/>
      <c r="L511" s="34"/>
      <c r="M511" s="34"/>
      <c r="N511" s="34"/>
      <c r="O511" s="34"/>
      <c r="P511" s="34">
        <v>584.74803999999995</v>
      </c>
      <c r="Q511" s="34">
        <v>486.23741000000001</v>
      </c>
      <c r="R511" s="34">
        <v>458.66726999999997</v>
      </c>
      <c r="S511" s="34">
        <v>0</v>
      </c>
    </row>
    <row r="512" spans="2:19">
      <c r="B512" s="5">
        <v>1988</v>
      </c>
      <c r="C512" s="34"/>
      <c r="D512" s="34"/>
      <c r="E512" s="34"/>
      <c r="F512" s="34"/>
      <c r="G512" s="34"/>
      <c r="H512" s="34"/>
      <c r="I512" s="34"/>
      <c r="J512" s="34"/>
      <c r="K512" s="34"/>
      <c r="L512" s="34"/>
      <c r="M512" s="34"/>
      <c r="N512" s="34"/>
      <c r="O512" s="34"/>
      <c r="P512" s="34">
        <v>22.699159999999999</v>
      </c>
      <c r="Q512" s="34">
        <v>23.330719999999999</v>
      </c>
      <c r="R512" s="34">
        <v>26.160139999999998</v>
      </c>
      <c r="S512" s="34">
        <v>26.160139999999998</v>
      </c>
    </row>
    <row r="513" spans="2:19">
      <c r="B513" s="5">
        <v>1987</v>
      </c>
      <c r="C513" s="34"/>
      <c r="D513" s="34"/>
      <c r="E513" s="34"/>
      <c r="F513" s="34"/>
      <c r="G513" s="34"/>
      <c r="H513" s="34"/>
      <c r="I513" s="34"/>
      <c r="J513" s="34"/>
      <c r="K513" s="34"/>
      <c r="L513" s="34"/>
      <c r="M513" s="34"/>
      <c r="N513" s="34"/>
      <c r="O513" s="34"/>
      <c r="P513" s="34">
        <v>336.82222000000002</v>
      </c>
      <c r="Q513" s="34">
        <v>355.62315000000001</v>
      </c>
      <c r="R513" s="34">
        <v>395.83568000000002</v>
      </c>
      <c r="S513" s="34">
        <v>395.83568000000002</v>
      </c>
    </row>
    <row r="514" spans="2:19">
      <c r="B514" s="5">
        <v>1986</v>
      </c>
      <c r="C514" s="34"/>
      <c r="D514" s="34"/>
      <c r="E514" s="34"/>
      <c r="F514" s="34"/>
      <c r="G514" s="34"/>
      <c r="H514" s="34"/>
      <c r="I514" s="34"/>
      <c r="J514" s="34"/>
      <c r="K514" s="34"/>
      <c r="L514" s="34"/>
      <c r="M514" s="34"/>
      <c r="N514" s="34"/>
      <c r="O514" s="34"/>
      <c r="P514" s="34">
        <v>176.75418999999999</v>
      </c>
      <c r="Q514" s="34">
        <v>186.62035</v>
      </c>
      <c r="R514" s="34">
        <v>207.72269</v>
      </c>
      <c r="S514" s="34">
        <v>207.72269</v>
      </c>
    </row>
    <row r="515" spans="2:19">
      <c r="B515" s="5">
        <v>1985</v>
      </c>
      <c r="C515" s="34"/>
      <c r="D515" s="34"/>
      <c r="E515" s="34"/>
      <c r="F515" s="34"/>
      <c r="G515" s="34"/>
      <c r="H515" s="34"/>
      <c r="I515" s="34"/>
      <c r="J515" s="34"/>
      <c r="K515" s="34"/>
      <c r="L515" s="34"/>
      <c r="M515" s="34"/>
      <c r="N515" s="34"/>
      <c r="O515" s="34"/>
      <c r="P515" s="34">
        <v>802.74022000000002</v>
      </c>
      <c r="Q515" s="34">
        <v>667.50514999999996</v>
      </c>
      <c r="R515" s="34">
        <v>629.65693999999996</v>
      </c>
      <c r="S515" s="34">
        <v>607.18385999999998</v>
      </c>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v>301.82754</v>
      </c>
      <c r="Q522" s="34">
        <v>318.67511000000002</v>
      </c>
      <c r="R522" s="34">
        <v>354.7097</v>
      </c>
      <c r="S522" s="34">
        <v>354.7097</v>
      </c>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223284.27624999994</v>
      </c>
      <c r="Q571" s="10">
        <f>SUM(Q479:Q570)</f>
        <v>223200.29131000003</v>
      </c>
      <c r="R571" s="10">
        <f>SUM(R478:R570)</f>
        <v>243436.25778999995</v>
      </c>
      <c r="S571" s="10">
        <f>SUM(S478:S570)</f>
        <v>224835.71509999994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4494.9375199999995</v>
      </c>
    </row>
    <row r="574" spans="1:19">
      <c r="A574" s="35"/>
      <c r="B574" s="5">
        <v>2021</v>
      </c>
      <c r="C574" s="33"/>
      <c r="D574" s="33"/>
      <c r="E574" s="33"/>
      <c r="F574" s="33"/>
      <c r="G574" s="33"/>
      <c r="H574" s="33"/>
      <c r="I574" s="33"/>
      <c r="J574" s="33"/>
      <c r="K574" s="33"/>
      <c r="L574" s="33"/>
      <c r="M574" s="33"/>
      <c r="N574" s="33"/>
      <c r="O574" s="33"/>
      <c r="P574" s="33"/>
      <c r="Q574" s="33"/>
      <c r="R574" s="34">
        <v>19583.675779999998</v>
      </c>
      <c r="S574" s="34">
        <v>19536.584190000001</v>
      </c>
    </row>
    <row r="575" spans="1:19">
      <c r="B575" s="5">
        <v>2020</v>
      </c>
      <c r="C575" s="33"/>
      <c r="D575" s="33"/>
      <c r="E575" s="33"/>
      <c r="F575" s="33"/>
      <c r="G575" s="33"/>
      <c r="H575" s="33"/>
      <c r="I575" s="33"/>
      <c r="J575" s="33"/>
      <c r="K575" s="33"/>
      <c r="L575" s="33"/>
      <c r="M575" s="33"/>
      <c r="N575" s="33"/>
      <c r="O575" s="33"/>
      <c r="P575" s="33"/>
      <c r="Q575" s="34">
        <v>6428.1374299999998</v>
      </c>
      <c r="R575" s="34">
        <v>6470.0663199999999</v>
      </c>
      <c r="S575" s="34">
        <v>6413.1708399999998</v>
      </c>
    </row>
    <row r="576" spans="1:19">
      <c r="A576" s="37"/>
      <c r="B576" s="5">
        <v>2019</v>
      </c>
      <c r="C576" s="33"/>
      <c r="D576" s="33"/>
      <c r="E576" s="33"/>
      <c r="F576" s="33"/>
      <c r="G576" s="33"/>
      <c r="H576" s="33"/>
      <c r="I576" s="33"/>
      <c r="J576" s="33"/>
      <c r="K576" s="33"/>
      <c r="L576" s="33"/>
      <c r="M576" s="33"/>
      <c r="N576" s="33"/>
      <c r="O576" s="33"/>
      <c r="P576" s="34">
        <v>6557.8325975861735</v>
      </c>
      <c r="Q576" s="34">
        <v>6391.6008075543205</v>
      </c>
      <c r="R576" s="34">
        <v>6364.8100299999996</v>
      </c>
      <c r="S576" s="34">
        <v>6335.4220499999992</v>
      </c>
    </row>
    <row r="577" spans="1:19">
      <c r="A577" s="37"/>
      <c r="B577" s="5">
        <v>2018</v>
      </c>
      <c r="C577" s="33"/>
      <c r="D577" s="33"/>
      <c r="E577" s="33"/>
      <c r="F577" s="33"/>
      <c r="G577" s="33"/>
      <c r="H577" s="33"/>
      <c r="I577" s="33"/>
      <c r="J577" s="33"/>
      <c r="K577" s="33"/>
      <c r="L577" s="33"/>
      <c r="M577" s="33"/>
      <c r="N577" s="33"/>
      <c r="O577" s="34"/>
      <c r="P577" s="34">
        <v>32436.909100000001</v>
      </c>
      <c r="Q577" s="34">
        <v>32151.678110000004</v>
      </c>
      <c r="R577" s="34">
        <v>32071.850600000002</v>
      </c>
      <c r="S577" s="34">
        <v>32024.451499999999</v>
      </c>
    </row>
    <row r="578" spans="1:19">
      <c r="A578" s="37"/>
      <c r="B578" s="5">
        <v>2017</v>
      </c>
      <c r="C578" s="33"/>
      <c r="D578" s="33"/>
      <c r="E578" s="33"/>
      <c r="F578" s="33"/>
      <c r="G578" s="33"/>
      <c r="H578" s="33"/>
      <c r="I578" s="33"/>
      <c r="J578" s="33"/>
      <c r="K578" s="33"/>
      <c r="L578" s="33"/>
      <c r="M578" s="33"/>
      <c r="N578" s="34"/>
      <c r="O578" s="34"/>
      <c r="P578" s="34">
        <v>29477.587322413819</v>
      </c>
      <c r="Q578" s="34">
        <v>29591.943382445676</v>
      </c>
      <c r="R578" s="34">
        <v>30365.389939999997</v>
      </c>
      <c r="S578" s="34">
        <v>30318.115080000003</v>
      </c>
    </row>
    <row r="579" spans="1:19">
      <c r="B579" s="5">
        <v>2016</v>
      </c>
      <c r="C579" s="33"/>
      <c r="D579" s="33"/>
      <c r="E579" s="33"/>
      <c r="F579" s="33"/>
      <c r="G579" s="33"/>
      <c r="H579" s="33"/>
      <c r="I579" s="33"/>
      <c r="J579" s="33"/>
      <c r="K579" s="33"/>
      <c r="L579" s="33"/>
      <c r="M579" s="34"/>
      <c r="N579" s="34"/>
      <c r="O579" s="34"/>
      <c r="P579" s="34">
        <v>18463.78282</v>
      </c>
      <c r="Q579" s="34">
        <v>18471.308989999998</v>
      </c>
      <c r="R579" s="34">
        <v>18487.40641</v>
      </c>
      <c r="S579" s="34">
        <v>18487.406410000003</v>
      </c>
    </row>
    <row r="580" spans="1:19">
      <c r="B580" s="5">
        <v>2015</v>
      </c>
      <c r="C580" s="33"/>
      <c r="D580" s="33"/>
      <c r="E580" s="33"/>
      <c r="F580" s="33"/>
      <c r="G580" s="33"/>
      <c r="H580" s="33"/>
      <c r="I580" s="33"/>
      <c r="J580" s="33"/>
      <c r="K580" s="33"/>
      <c r="L580" s="34"/>
      <c r="M580" s="34"/>
      <c r="N580" s="34"/>
      <c r="O580" s="34"/>
      <c r="P580" s="34">
        <v>5647.1288999999997</v>
      </c>
      <c r="Q580" s="34">
        <v>5045.3990999999996</v>
      </c>
      <c r="R580" s="34">
        <v>4937.9529400000001</v>
      </c>
      <c r="S580" s="34">
        <v>4835.6494599999996</v>
      </c>
    </row>
    <row r="581" spans="1:19">
      <c r="B581" s="5">
        <v>2014</v>
      </c>
      <c r="C581" s="33"/>
      <c r="D581" s="33"/>
      <c r="E581" s="33"/>
      <c r="F581" s="33"/>
      <c r="G581" s="33"/>
      <c r="H581" s="33"/>
      <c r="I581" s="33"/>
      <c r="J581" s="33"/>
      <c r="K581" s="34"/>
      <c r="L581" s="34"/>
      <c r="M581" s="34"/>
      <c r="N581" s="34"/>
      <c r="O581" s="34"/>
      <c r="P581" s="34">
        <v>1399.1976999999999</v>
      </c>
      <c r="Q581" s="34">
        <v>1229.5265199999999</v>
      </c>
      <c r="R581" s="34">
        <v>1217.5531599999999</v>
      </c>
      <c r="S581" s="34">
        <v>1187.2987899999998</v>
      </c>
    </row>
    <row r="582" spans="1:19">
      <c r="B582" s="5">
        <v>2013</v>
      </c>
      <c r="C582" s="33"/>
      <c r="D582" s="33"/>
      <c r="E582" s="33"/>
      <c r="F582" s="33"/>
      <c r="G582" s="33"/>
      <c r="H582" s="33"/>
      <c r="I582" s="33"/>
      <c r="J582" s="34"/>
      <c r="K582" s="34"/>
      <c r="L582" s="34"/>
      <c r="M582" s="34"/>
      <c r="N582" s="34"/>
      <c r="O582" s="34"/>
      <c r="P582" s="34">
        <v>1378.8558600000001</v>
      </c>
      <c r="Q582" s="34">
        <v>1146.5644299999999</v>
      </c>
      <c r="R582" s="34">
        <v>1081.5530899999999</v>
      </c>
      <c r="S582" s="34">
        <v>1042.95138</v>
      </c>
    </row>
    <row r="583" spans="1:19">
      <c r="B583" s="5">
        <v>2012</v>
      </c>
      <c r="C583" s="33"/>
      <c r="D583" s="33"/>
      <c r="E583" s="33"/>
      <c r="F583" s="33"/>
      <c r="G583" s="33"/>
      <c r="H583" s="33"/>
      <c r="I583" s="34"/>
      <c r="J583" s="34"/>
      <c r="K583" s="34"/>
      <c r="L583" s="34"/>
      <c r="M583" s="34"/>
      <c r="N583" s="34"/>
      <c r="O583" s="34"/>
      <c r="P583" s="34">
        <v>3085.52342</v>
      </c>
      <c r="Q583" s="34">
        <v>2565.7151799999997</v>
      </c>
      <c r="R583" s="34">
        <v>2420.2365800000002</v>
      </c>
      <c r="S583" s="34">
        <v>2333.8559300000002</v>
      </c>
    </row>
    <row r="584" spans="1:19">
      <c r="B584" s="5">
        <v>2011</v>
      </c>
      <c r="C584" s="33"/>
      <c r="D584" s="33"/>
      <c r="E584" s="33"/>
      <c r="F584" s="33"/>
      <c r="G584" s="33"/>
      <c r="H584" s="34"/>
      <c r="I584" s="34"/>
      <c r="J584" s="34"/>
      <c r="K584" s="34"/>
      <c r="L584" s="34"/>
      <c r="M584" s="34"/>
      <c r="N584" s="34"/>
      <c r="O584" s="34"/>
      <c r="P584" s="34">
        <v>2564.1049400000002</v>
      </c>
      <c r="Q584" s="34">
        <v>2230.6790099999998</v>
      </c>
      <c r="R584" s="34">
        <v>1866.5189500000001</v>
      </c>
      <c r="S584" s="34">
        <v>1766.77199</v>
      </c>
    </row>
    <row r="585" spans="1:19">
      <c r="B585" s="5">
        <v>2010</v>
      </c>
      <c r="C585" s="33"/>
      <c r="D585" s="33"/>
      <c r="E585" s="33"/>
      <c r="F585" s="33"/>
      <c r="G585" s="34"/>
      <c r="H585" s="34"/>
      <c r="I585" s="34"/>
      <c r="J585" s="34"/>
      <c r="K585" s="34"/>
      <c r="L585" s="34"/>
      <c r="M585" s="34"/>
      <c r="N585" s="34"/>
      <c r="O585" s="34"/>
      <c r="P585" s="34">
        <v>686.20050000000003</v>
      </c>
      <c r="Q585" s="34">
        <v>570.59849999999994</v>
      </c>
      <c r="R585" s="34">
        <v>538.245</v>
      </c>
      <c r="S585" s="34">
        <v>519.03449999999998</v>
      </c>
    </row>
    <row r="586" spans="1:19">
      <c r="B586" s="5">
        <v>2009</v>
      </c>
      <c r="C586" s="33"/>
      <c r="D586" s="33"/>
      <c r="E586" s="33"/>
      <c r="F586" s="34"/>
      <c r="G586" s="34"/>
      <c r="H586" s="34"/>
      <c r="I586" s="34"/>
      <c r="J586" s="34"/>
      <c r="K586" s="34"/>
      <c r="L586" s="34"/>
      <c r="M586" s="34"/>
      <c r="N586" s="34"/>
      <c r="O586" s="34"/>
      <c r="P586" s="34">
        <v>3402.1170099999999</v>
      </c>
      <c r="Q586" s="34">
        <v>2839.0267100000001</v>
      </c>
      <c r="R586" s="34">
        <v>2687.5065399999999</v>
      </c>
      <c r="S586" s="34">
        <v>2534.1824900000001</v>
      </c>
    </row>
    <row r="587" spans="1:19">
      <c r="B587" s="5">
        <v>2008</v>
      </c>
      <c r="C587" s="33"/>
      <c r="D587" s="33"/>
      <c r="E587" s="34"/>
      <c r="F587" s="34"/>
      <c r="G587" s="34"/>
      <c r="H587" s="34"/>
      <c r="I587" s="34"/>
      <c r="J587" s="34"/>
      <c r="K587" s="34"/>
      <c r="L587" s="34"/>
      <c r="M587" s="34"/>
      <c r="N587" s="34"/>
      <c r="O587" s="34"/>
      <c r="P587" s="34">
        <v>3126.4164000000001</v>
      </c>
      <c r="Q587" s="34">
        <v>2599.7190399999999</v>
      </c>
      <c r="R587" s="34">
        <v>2452.3123999999998</v>
      </c>
      <c r="S587" s="34">
        <v>2364.7869300000002</v>
      </c>
    </row>
    <row r="588" spans="1:19">
      <c r="B588" s="5">
        <v>2007</v>
      </c>
      <c r="C588" s="33"/>
      <c r="D588" s="34"/>
      <c r="E588" s="34"/>
      <c r="F588" s="34"/>
      <c r="G588" s="34"/>
      <c r="H588" s="34"/>
      <c r="I588" s="34"/>
      <c r="J588" s="34"/>
      <c r="K588" s="34"/>
      <c r="L588" s="34"/>
      <c r="M588" s="34"/>
      <c r="N588" s="34"/>
      <c r="O588" s="34"/>
      <c r="P588" s="34">
        <v>243.06137000000001</v>
      </c>
      <c r="Q588" s="34">
        <v>202.11360000000002</v>
      </c>
      <c r="R588" s="34">
        <v>190.65356</v>
      </c>
      <c r="S588" s="34">
        <v>183.84894</v>
      </c>
    </row>
    <row r="589" spans="1:19">
      <c r="B589" s="5">
        <v>2006</v>
      </c>
      <c r="C589" s="34"/>
      <c r="D589" s="34"/>
      <c r="E589" s="34"/>
      <c r="F589" s="34"/>
      <c r="G589" s="34"/>
      <c r="H589" s="34"/>
      <c r="I589" s="34"/>
      <c r="J589" s="34"/>
      <c r="K589" s="34"/>
      <c r="L589" s="34"/>
      <c r="M589" s="34"/>
      <c r="N589" s="34"/>
      <c r="O589" s="34"/>
      <c r="P589" s="34">
        <v>2382.83007</v>
      </c>
      <c r="Q589" s="34">
        <v>1988.0074800000002</v>
      </c>
      <c r="R589" s="34">
        <v>1983.9278100000001</v>
      </c>
      <c r="S589" s="34">
        <v>1383.9118599999999</v>
      </c>
    </row>
    <row r="590" spans="1:19">
      <c r="B590" s="5">
        <v>2005</v>
      </c>
      <c r="C590" s="34"/>
      <c r="D590" s="34"/>
      <c r="E590" s="34"/>
      <c r="F590" s="34"/>
      <c r="G590" s="34"/>
      <c r="H590" s="34"/>
      <c r="I590" s="34"/>
      <c r="J590" s="34"/>
      <c r="K590" s="34"/>
      <c r="L590" s="34"/>
      <c r="M590" s="34"/>
      <c r="N590" s="34"/>
      <c r="O590" s="34"/>
      <c r="P590" s="34">
        <v>359.09692999999999</v>
      </c>
      <c r="Q590" s="34">
        <v>344.32578999999998</v>
      </c>
      <c r="R590" s="34">
        <v>367.80716000000001</v>
      </c>
      <c r="S590" s="34">
        <v>321.11855000000003</v>
      </c>
    </row>
    <row r="591" spans="1:19">
      <c r="B591" s="5">
        <v>2004</v>
      </c>
      <c r="C591" s="34"/>
      <c r="D591" s="34"/>
      <c r="E591" s="34"/>
      <c r="F591" s="34"/>
      <c r="G591" s="34"/>
      <c r="H591" s="34"/>
      <c r="I591" s="34"/>
      <c r="J591" s="34"/>
      <c r="K591" s="34"/>
      <c r="L591" s="34"/>
      <c r="M591" s="34"/>
      <c r="N591" s="34"/>
      <c r="O591" s="34"/>
      <c r="P591" s="34">
        <v>1833.4441299999999</v>
      </c>
      <c r="Q591" s="34">
        <v>977.08526000000006</v>
      </c>
      <c r="R591" s="34">
        <v>921.68356999999992</v>
      </c>
      <c r="S591" s="34">
        <v>888.78774999999996</v>
      </c>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v>9303.0142699999997</v>
      </c>
      <c r="Q593" s="34">
        <v>8810.7714099999994</v>
      </c>
      <c r="R593" s="34">
        <v>9299.1997800000008</v>
      </c>
      <c r="S593" s="34">
        <v>9190.224760000001</v>
      </c>
    </row>
    <row r="594" spans="2:19">
      <c r="B594" s="5">
        <v>2001</v>
      </c>
      <c r="C594" s="34"/>
      <c r="D594" s="34"/>
      <c r="E594" s="34"/>
      <c r="F594" s="34"/>
      <c r="G594" s="34"/>
      <c r="H594" s="34"/>
      <c r="I594" s="34"/>
      <c r="J594" s="34"/>
      <c r="K594" s="34"/>
      <c r="L594" s="34"/>
      <c r="M594" s="34"/>
      <c r="N594" s="34"/>
      <c r="O594" s="34"/>
      <c r="P594" s="34">
        <v>18694.871230000001</v>
      </c>
      <c r="Q594" s="34">
        <v>19160.065210000001</v>
      </c>
      <c r="R594" s="34">
        <v>21355.711349999998</v>
      </c>
      <c r="S594" s="34">
        <v>21343.20032</v>
      </c>
    </row>
    <row r="595" spans="2:19">
      <c r="B595" s="5">
        <v>2000</v>
      </c>
      <c r="C595" s="34"/>
      <c r="D595" s="34"/>
      <c r="E595" s="34"/>
      <c r="F595" s="34"/>
      <c r="G595" s="34"/>
      <c r="H595" s="34"/>
      <c r="I595" s="34"/>
      <c r="J595" s="34"/>
      <c r="K595" s="34"/>
      <c r="L595" s="34"/>
      <c r="M595" s="34"/>
      <c r="N595" s="34"/>
      <c r="O595" s="34"/>
      <c r="P595" s="34">
        <v>2163.8280599999998</v>
      </c>
      <c r="Q595" s="34">
        <v>1799.2948800000001</v>
      </c>
      <c r="R595" s="34">
        <v>1697.2730699999997</v>
      </c>
      <c r="S595" s="34">
        <v>1636.69571</v>
      </c>
    </row>
    <row r="596" spans="2:19">
      <c r="B596" s="5">
        <v>1999</v>
      </c>
      <c r="C596" s="34"/>
      <c r="D596" s="34"/>
      <c r="E596" s="34"/>
      <c r="F596" s="34"/>
      <c r="G596" s="34"/>
      <c r="H596" s="34"/>
      <c r="I596" s="34"/>
      <c r="J596" s="34"/>
      <c r="K596" s="34"/>
      <c r="L596" s="34"/>
      <c r="M596" s="34"/>
      <c r="N596" s="34"/>
      <c r="O596" s="34"/>
      <c r="P596" s="34">
        <v>3519.7641799999997</v>
      </c>
      <c r="Q596" s="34">
        <v>3060.1739700000003</v>
      </c>
      <c r="R596" s="34">
        <v>2647.6876199999997</v>
      </c>
      <c r="S596" s="34">
        <v>2581.1375800000001</v>
      </c>
    </row>
    <row r="597" spans="2:19">
      <c r="B597" s="5">
        <v>1998</v>
      </c>
      <c r="C597" s="34"/>
      <c r="D597" s="34"/>
      <c r="E597" s="34"/>
      <c r="F597" s="34"/>
      <c r="G597" s="34"/>
      <c r="H597" s="34"/>
      <c r="I597" s="34"/>
      <c r="J597" s="34"/>
      <c r="K597" s="34"/>
      <c r="L597" s="34"/>
      <c r="M597" s="34"/>
      <c r="N597" s="34"/>
      <c r="O597" s="34"/>
      <c r="P597" s="34">
        <v>1669.5715599999999</v>
      </c>
      <c r="Q597" s="34">
        <v>1388.3041899999998</v>
      </c>
      <c r="R597" s="34">
        <v>1309.5859700000001</v>
      </c>
      <c r="S597" s="34">
        <v>1262.84554</v>
      </c>
    </row>
    <row r="598" spans="2:19">
      <c r="B598" s="5">
        <v>1997</v>
      </c>
      <c r="C598" s="34"/>
      <c r="D598" s="34"/>
      <c r="E598" s="34"/>
      <c r="F598" s="34"/>
      <c r="G598" s="34"/>
      <c r="H598" s="34"/>
      <c r="I598" s="34"/>
      <c r="J598" s="34"/>
      <c r="K598" s="34"/>
      <c r="L598" s="34"/>
      <c r="M598" s="34"/>
      <c r="N598" s="34"/>
      <c r="O598" s="34"/>
      <c r="P598" s="34">
        <v>7097.8039000000008</v>
      </c>
      <c r="Q598" s="34">
        <v>7148.4081699999997</v>
      </c>
      <c r="R598" s="34">
        <v>7739.1965500000006</v>
      </c>
      <c r="S598" s="34">
        <v>7696.0604000000003</v>
      </c>
    </row>
    <row r="599" spans="2:19">
      <c r="B599" s="5">
        <v>1996</v>
      </c>
      <c r="C599" s="34"/>
      <c r="D599" s="34"/>
      <c r="E599" s="34"/>
      <c r="F599" s="34"/>
      <c r="G599" s="34"/>
      <c r="H599" s="34"/>
      <c r="I599" s="34"/>
      <c r="J599" s="34"/>
      <c r="K599" s="34"/>
      <c r="L599" s="34"/>
      <c r="M599" s="34"/>
      <c r="N599" s="34"/>
      <c r="O599" s="34"/>
      <c r="P599" s="34">
        <v>8826.2036100000005</v>
      </c>
      <c r="Q599" s="34">
        <v>7339.2813499999993</v>
      </c>
      <c r="R599" s="34">
        <v>6923.1368399999992</v>
      </c>
      <c r="S599" s="34">
        <v>6676.0431900000003</v>
      </c>
    </row>
    <row r="600" spans="2:19">
      <c r="B600" s="5">
        <v>1995</v>
      </c>
      <c r="C600" s="34"/>
      <c r="D600" s="34"/>
      <c r="E600" s="34"/>
      <c r="F600" s="34"/>
      <c r="G600" s="34"/>
      <c r="H600" s="34"/>
      <c r="I600" s="34"/>
      <c r="J600" s="34"/>
      <c r="K600" s="34"/>
      <c r="L600" s="34"/>
      <c r="M600" s="34"/>
      <c r="N600" s="34"/>
      <c r="O600" s="34"/>
      <c r="P600" s="34">
        <v>4983.3023999999996</v>
      </c>
      <c r="Q600" s="34">
        <v>4143.7813999999998</v>
      </c>
      <c r="R600" s="34">
        <v>3908.8249000000001</v>
      </c>
      <c r="S600" s="34">
        <v>3769.31504</v>
      </c>
    </row>
    <row r="601" spans="2:19">
      <c r="B601" s="5">
        <v>1994</v>
      </c>
      <c r="C601" s="34"/>
      <c r="D601" s="34"/>
      <c r="E601" s="34"/>
      <c r="F601" s="34"/>
      <c r="G601" s="34"/>
      <c r="H601" s="34"/>
      <c r="I601" s="34"/>
      <c r="J601" s="34"/>
      <c r="K601" s="34"/>
      <c r="L601" s="34"/>
      <c r="M601" s="34"/>
      <c r="N601" s="34"/>
      <c r="O601" s="34"/>
      <c r="P601" s="34">
        <v>3231.0663800000002</v>
      </c>
      <c r="Q601" s="34">
        <v>2901.2825800000001</v>
      </c>
      <c r="R601" s="34">
        <v>2936.71533</v>
      </c>
      <c r="S601" s="34">
        <v>1617.21462</v>
      </c>
    </row>
    <row r="602" spans="2:19">
      <c r="B602" s="5">
        <v>1993</v>
      </c>
      <c r="C602" s="34"/>
      <c r="D602" s="34"/>
      <c r="E602" s="34"/>
      <c r="F602" s="34"/>
      <c r="G602" s="34"/>
      <c r="H602" s="34"/>
      <c r="I602" s="34"/>
      <c r="J602" s="34"/>
      <c r="K602" s="34"/>
      <c r="L602" s="34"/>
      <c r="M602" s="34"/>
      <c r="N602" s="34"/>
      <c r="O602" s="34"/>
      <c r="P602" s="34">
        <v>3293.8630300000004</v>
      </c>
      <c r="Q602" s="34">
        <v>2738.9564899999996</v>
      </c>
      <c r="R602" s="34">
        <v>2583.6549500000006</v>
      </c>
      <c r="S602" s="34">
        <v>1563.45649</v>
      </c>
    </row>
    <row r="603" spans="2:19">
      <c r="B603" s="5">
        <v>1992</v>
      </c>
      <c r="C603" s="34"/>
      <c r="D603" s="34"/>
      <c r="E603" s="34"/>
      <c r="F603" s="34"/>
      <c r="G603" s="34"/>
      <c r="H603" s="34"/>
      <c r="I603" s="34"/>
      <c r="J603" s="34"/>
      <c r="K603" s="34"/>
      <c r="L603" s="34"/>
      <c r="M603" s="34"/>
      <c r="N603" s="34"/>
      <c r="O603" s="34"/>
      <c r="P603" s="34">
        <v>4208.3967999999995</v>
      </c>
      <c r="Q603" s="34">
        <v>3834.7600399999997</v>
      </c>
      <c r="R603" s="34">
        <v>3885.3354399999989</v>
      </c>
      <c r="S603" s="34">
        <v>3809.3766300000002</v>
      </c>
    </row>
    <row r="604" spans="2:19">
      <c r="B604" s="5">
        <v>1991</v>
      </c>
      <c r="C604" s="34"/>
      <c r="D604" s="34"/>
      <c r="E604" s="34"/>
      <c r="F604" s="34"/>
      <c r="G604" s="34"/>
      <c r="H604" s="34"/>
      <c r="I604" s="34"/>
      <c r="J604" s="34"/>
      <c r="K604" s="34"/>
      <c r="L604" s="34"/>
      <c r="M604" s="34"/>
      <c r="N604" s="34"/>
      <c r="O604" s="34"/>
      <c r="P604" s="34">
        <v>531.17939999999999</v>
      </c>
      <c r="Q604" s="34">
        <v>448.19749000000002</v>
      </c>
      <c r="R604" s="34">
        <v>427.98253</v>
      </c>
      <c r="S604" s="34">
        <v>413.92378000000002</v>
      </c>
    </row>
    <row r="605" spans="2:19">
      <c r="B605" s="5">
        <v>1990</v>
      </c>
      <c r="C605" s="34"/>
      <c r="D605" s="34"/>
      <c r="E605" s="34"/>
      <c r="F605" s="34"/>
      <c r="G605" s="34"/>
      <c r="H605" s="34"/>
      <c r="I605" s="34"/>
      <c r="J605" s="34"/>
      <c r="K605" s="34"/>
      <c r="L605" s="34"/>
      <c r="M605" s="34"/>
      <c r="N605" s="34"/>
      <c r="O605" s="34"/>
      <c r="P605" s="34">
        <v>461.56920000000002</v>
      </c>
      <c r="Q605" s="34">
        <v>487.33332000000001</v>
      </c>
      <c r="R605" s="34">
        <v>542.43913999999995</v>
      </c>
      <c r="S605" s="34">
        <v>0</v>
      </c>
    </row>
    <row r="606" spans="2:19">
      <c r="B606" s="5">
        <v>1989</v>
      </c>
      <c r="C606" s="34"/>
      <c r="D606" s="34"/>
      <c r="E606" s="34"/>
      <c r="F606" s="34"/>
      <c r="G606" s="34"/>
      <c r="H606" s="34"/>
      <c r="I606" s="34"/>
      <c r="J606" s="34"/>
      <c r="K606" s="34"/>
      <c r="L606" s="34"/>
      <c r="M606" s="34"/>
      <c r="N606" s="34"/>
      <c r="O606" s="34"/>
      <c r="P606" s="34">
        <v>1743.25577</v>
      </c>
      <c r="Q606" s="34">
        <v>1449.5750600000001</v>
      </c>
      <c r="R606" s="34">
        <v>1367.3827200000001</v>
      </c>
      <c r="S606" s="34">
        <v>1318.5794700000001</v>
      </c>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v>2361.21135</v>
      </c>
      <c r="Q610" s="34">
        <v>1963.42563</v>
      </c>
      <c r="R610" s="34">
        <v>1852.09746</v>
      </c>
      <c r="S610" s="34">
        <v>1785.99425</v>
      </c>
    </row>
    <row r="611" spans="2:19">
      <c r="B611" s="5">
        <v>1984</v>
      </c>
      <c r="C611" s="34"/>
      <c r="D611" s="34"/>
      <c r="E611" s="34"/>
      <c r="F611" s="34"/>
      <c r="G611" s="34"/>
      <c r="H611" s="34"/>
      <c r="I611" s="34"/>
      <c r="J611" s="34"/>
      <c r="K611" s="34"/>
      <c r="L611" s="34"/>
      <c r="M611" s="34"/>
      <c r="N611" s="34"/>
      <c r="O611" s="34"/>
      <c r="P611" s="34">
        <v>2799.9599499999995</v>
      </c>
      <c r="Q611" s="34">
        <v>2378.2953600000001</v>
      </c>
      <c r="R611" s="34">
        <v>2283.4333499999998</v>
      </c>
      <c r="S611" s="34">
        <v>2211.29268</v>
      </c>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187932.95015999995</v>
      </c>
      <c r="Q666" s="10">
        <f>SUM(Q574:Q665)</f>
        <v>183825.33589000002</v>
      </c>
      <c r="R666" s="10">
        <f>SUM(R573:R665)</f>
        <v>204768.80683999998</v>
      </c>
      <c r="S666" s="10">
        <f>SUM(S573:S665)</f>
        <v>203847.64662000004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3557.9379600000002</v>
      </c>
    </row>
    <row r="669" spans="1:19">
      <c r="A669" s="35"/>
      <c r="B669" s="5">
        <v>2021</v>
      </c>
      <c r="C669" s="33"/>
      <c r="D669" s="33"/>
      <c r="E669" s="33"/>
      <c r="F669" s="33"/>
      <c r="G669" s="33"/>
      <c r="H669" s="33"/>
      <c r="I669" s="33"/>
      <c r="J669" s="33"/>
      <c r="K669" s="33"/>
      <c r="L669" s="33"/>
      <c r="M669" s="33"/>
      <c r="N669" s="33"/>
      <c r="O669" s="33"/>
      <c r="P669" s="33"/>
      <c r="Q669" s="33"/>
      <c r="R669" s="34">
        <v>8044.5626200000006</v>
      </c>
      <c r="S669" s="34">
        <v>8044.5626200000006</v>
      </c>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v>7759.1658306689887</v>
      </c>
      <c r="Q671" s="34">
        <v>8096.1047732095021</v>
      </c>
      <c r="R671" s="34">
        <v>8816.7672147744888</v>
      </c>
      <c r="S671" s="34">
        <v>8816.7672147744888</v>
      </c>
    </row>
    <row r="672" spans="1:19">
      <c r="A672" s="37"/>
      <c r="B672" s="5">
        <v>2018</v>
      </c>
      <c r="C672" s="33"/>
      <c r="D672" s="33"/>
      <c r="E672" s="33"/>
      <c r="F672" s="33"/>
      <c r="G672" s="33"/>
      <c r="H672" s="33"/>
      <c r="I672" s="33"/>
      <c r="J672" s="33"/>
      <c r="K672" s="33"/>
      <c r="L672" s="33"/>
      <c r="M672" s="33"/>
      <c r="N672" s="33"/>
      <c r="O672" s="34"/>
      <c r="P672" s="34">
        <v>6251.7376493310121</v>
      </c>
      <c r="Q672" s="34">
        <v>6600.7005667904987</v>
      </c>
      <c r="R672" s="34">
        <v>7347.0805079626462</v>
      </c>
      <c r="S672" s="34">
        <v>7347.0805079626462</v>
      </c>
    </row>
    <row r="673" spans="1:19">
      <c r="A673" s="37"/>
      <c r="B673" s="5">
        <v>2017</v>
      </c>
      <c r="C673" s="33"/>
      <c r="D673" s="33"/>
      <c r="E673" s="33"/>
      <c r="F673" s="33"/>
      <c r="G673" s="33"/>
      <c r="H673" s="33"/>
      <c r="I673" s="33"/>
      <c r="J673" s="33"/>
      <c r="K673" s="33"/>
      <c r="L673" s="33"/>
      <c r="M673" s="33"/>
      <c r="N673" s="34"/>
      <c r="O673" s="34"/>
      <c r="P673" s="34">
        <v>323.73957999999999</v>
      </c>
      <c r="Q673" s="34">
        <v>284.16640999999998</v>
      </c>
      <c r="R673" s="34">
        <v>282.00124</v>
      </c>
      <c r="S673" s="34">
        <v>275.07252</v>
      </c>
    </row>
    <row r="674" spans="1:19">
      <c r="B674" s="5">
        <v>2016</v>
      </c>
      <c r="C674" s="33"/>
      <c r="D674" s="33"/>
      <c r="E674" s="33"/>
      <c r="F674" s="33"/>
      <c r="G674" s="33"/>
      <c r="H674" s="33"/>
      <c r="I674" s="33"/>
      <c r="J674" s="33"/>
      <c r="K674" s="33"/>
      <c r="L674" s="33"/>
      <c r="M674" s="34"/>
      <c r="N674" s="34"/>
      <c r="O674" s="34"/>
      <c r="P674" s="34">
        <v>1337.5397600000001</v>
      </c>
      <c r="Q674" s="34">
        <v>1380.9967200000001</v>
      </c>
      <c r="R674" s="34">
        <v>1473.9450299999999</v>
      </c>
      <c r="S674" s="34">
        <v>1473.9450299999999</v>
      </c>
    </row>
    <row r="675" spans="1:19">
      <c r="B675" s="5">
        <v>2015</v>
      </c>
      <c r="C675" s="33"/>
      <c r="D675" s="33"/>
      <c r="E675" s="33"/>
      <c r="F675" s="33"/>
      <c r="G675" s="33"/>
      <c r="H675" s="33"/>
      <c r="I675" s="33"/>
      <c r="J675" s="33"/>
      <c r="K675" s="33"/>
      <c r="L675" s="34"/>
      <c r="M675" s="34"/>
      <c r="N675" s="34"/>
      <c r="O675" s="34"/>
      <c r="P675" s="34">
        <v>73.739000000000004</v>
      </c>
      <c r="Q675" s="34">
        <v>75.642330000000001</v>
      </c>
      <c r="R675" s="34">
        <v>84.827119999999994</v>
      </c>
      <c r="S675" s="34">
        <v>84.827119999999994</v>
      </c>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v>753.31723</v>
      </c>
      <c r="Q683" s="34">
        <v>795.36630000000002</v>
      </c>
      <c r="R683" s="34">
        <v>885.30334000000005</v>
      </c>
      <c r="S683" s="34">
        <v>885.30334000000005</v>
      </c>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v>154.60517999999999</v>
      </c>
      <c r="Q685" s="34">
        <v>158.59582</v>
      </c>
      <c r="R685" s="34">
        <v>177.85314</v>
      </c>
      <c r="S685" s="34">
        <v>177.85314</v>
      </c>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v>294.05229000000003</v>
      </c>
      <c r="Q687" s="34">
        <v>302.23372999999998</v>
      </c>
      <c r="R687" s="34">
        <v>338.88695999999999</v>
      </c>
      <c r="S687" s="34">
        <v>338.88695999999999</v>
      </c>
    </row>
    <row r="688" spans="1:19">
      <c r="B688" s="5">
        <v>2002</v>
      </c>
      <c r="C688" s="34"/>
      <c r="D688" s="34"/>
      <c r="E688" s="34"/>
      <c r="F688" s="34"/>
      <c r="G688" s="34"/>
      <c r="H688" s="34"/>
      <c r="I688" s="34"/>
      <c r="J688" s="34"/>
      <c r="K688" s="34"/>
      <c r="L688" s="34"/>
      <c r="M688" s="34"/>
      <c r="N688" s="34"/>
      <c r="O688" s="34"/>
      <c r="P688" s="34">
        <v>7908.6067599999997</v>
      </c>
      <c r="Q688" s="34">
        <v>8134.23938</v>
      </c>
      <c r="R688" s="34">
        <v>9118.9861199999996</v>
      </c>
      <c r="S688" s="34">
        <v>9118.9861199999996</v>
      </c>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v>160.22857999999999</v>
      </c>
      <c r="Q691" s="34">
        <v>164.68664000000001</v>
      </c>
      <c r="R691" s="34">
        <v>184.65891999999999</v>
      </c>
      <c r="S691" s="34">
        <v>184.65891999999999</v>
      </c>
    </row>
    <row r="692" spans="2:19">
      <c r="B692" s="5">
        <v>1998</v>
      </c>
      <c r="C692" s="34"/>
      <c r="D692" s="34"/>
      <c r="E692" s="34"/>
      <c r="F692" s="34"/>
      <c r="G692" s="34"/>
      <c r="H692" s="34"/>
      <c r="I692" s="34"/>
      <c r="J692" s="34"/>
      <c r="K692" s="34"/>
      <c r="L692" s="34"/>
      <c r="M692" s="34"/>
      <c r="N692" s="34"/>
      <c r="O692" s="34"/>
      <c r="P692" s="34">
        <v>462.37912999999998</v>
      </c>
      <c r="Q692" s="34">
        <v>475.24394999999998</v>
      </c>
      <c r="R692" s="34">
        <v>532.87888999999996</v>
      </c>
      <c r="S692" s="34">
        <v>532.87888999999996</v>
      </c>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v>4943.1903999999995</v>
      </c>
      <c r="Q694" s="34">
        <v>4198.91777</v>
      </c>
      <c r="R694" s="34">
        <v>4031.5588500000003</v>
      </c>
      <c r="S694" s="34">
        <v>3904.2174399999999</v>
      </c>
    </row>
    <row r="695" spans="2:19">
      <c r="B695" s="5">
        <v>1995</v>
      </c>
      <c r="C695" s="34"/>
      <c r="D695" s="34"/>
      <c r="E695" s="34"/>
      <c r="F695" s="34"/>
      <c r="G695" s="34"/>
      <c r="H695" s="34"/>
      <c r="I695" s="34"/>
      <c r="J695" s="34"/>
      <c r="K695" s="34"/>
      <c r="L695" s="34"/>
      <c r="M695" s="34"/>
      <c r="N695" s="34"/>
      <c r="O695" s="34"/>
      <c r="P695" s="34">
        <v>1149.5230799999999</v>
      </c>
      <c r="Q695" s="34">
        <v>955.86661000000004</v>
      </c>
      <c r="R695" s="34">
        <v>901.66801999999996</v>
      </c>
      <c r="S695" s="34">
        <v>869.48658999999998</v>
      </c>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v>2175.8731600000001</v>
      </c>
      <c r="Q697" s="34">
        <v>1809.3107800000002</v>
      </c>
      <c r="R697" s="34">
        <v>1706.7210700000001</v>
      </c>
      <c r="S697" s="34">
        <v>672.44380000000001</v>
      </c>
    </row>
    <row r="698" spans="2:19">
      <c r="B698" s="5">
        <v>1992</v>
      </c>
      <c r="C698" s="34"/>
      <c r="D698" s="34"/>
      <c r="E698" s="34"/>
      <c r="F698" s="34"/>
      <c r="G698" s="34"/>
      <c r="H698" s="34"/>
      <c r="I698" s="34"/>
      <c r="J698" s="34"/>
      <c r="K698" s="34"/>
      <c r="L698" s="34"/>
      <c r="M698" s="34"/>
      <c r="N698" s="34"/>
      <c r="O698" s="34"/>
      <c r="P698" s="34">
        <v>789.62464</v>
      </c>
      <c r="Q698" s="34">
        <v>656.59911</v>
      </c>
      <c r="R698" s="34">
        <v>619.36929000000009</v>
      </c>
      <c r="S698" s="34">
        <v>597.2633800000001</v>
      </c>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v>155.31004999999999</v>
      </c>
      <c r="Q700" s="34">
        <v>129.14546000000001</v>
      </c>
      <c r="R700" s="34">
        <v>121.82279</v>
      </c>
      <c r="S700" s="34">
        <v>117.47481000000001</v>
      </c>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v>224.30978999999999</v>
      </c>
      <c r="Q704" s="34">
        <v>186.52104</v>
      </c>
      <c r="R704" s="34">
        <v>175.94511</v>
      </c>
      <c r="S704" s="34">
        <v>169.66546</v>
      </c>
    </row>
    <row r="705" spans="2:19">
      <c r="B705" s="5">
        <v>1985</v>
      </c>
      <c r="C705" s="34"/>
      <c r="D705" s="34"/>
      <c r="E705" s="34"/>
      <c r="F705" s="34"/>
      <c r="G705" s="34"/>
      <c r="H705" s="34"/>
      <c r="I705" s="34"/>
      <c r="J705" s="34"/>
      <c r="K705" s="34"/>
      <c r="L705" s="34"/>
      <c r="M705" s="34"/>
      <c r="N705" s="34"/>
      <c r="O705" s="34"/>
      <c r="P705" s="34">
        <v>5886.5389699999996</v>
      </c>
      <c r="Q705" s="34">
        <v>4894.8525899999995</v>
      </c>
      <c r="R705" s="34">
        <v>4617.3096100000002</v>
      </c>
      <c r="S705" s="34">
        <v>4452.51325</v>
      </c>
    </row>
    <row r="706" spans="2:19">
      <c r="B706" s="5">
        <v>1984</v>
      </c>
      <c r="C706" s="34"/>
      <c r="D706" s="34"/>
      <c r="E706" s="34"/>
      <c r="F706" s="34"/>
      <c r="G706" s="34"/>
      <c r="H706" s="34"/>
      <c r="I706" s="34"/>
      <c r="J706" s="34"/>
      <c r="K706" s="34"/>
      <c r="L706" s="34"/>
      <c r="M706" s="34"/>
      <c r="N706" s="34"/>
      <c r="O706" s="34"/>
      <c r="P706" s="34">
        <v>2368.69551</v>
      </c>
      <c r="Q706" s="34">
        <v>1969.64896</v>
      </c>
      <c r="R706" s="34">
        <v>1857.96792</v>
      </c>
      <c r="S706" s="34">
        <v>1791.6551899999999</v>
      </c>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43172.176589999995</v>
      </c>
      <c r="Q761" s="10">
        <f>SUM(Q669:Q760)</f>
        <v>41268.838940000001</v>
      </c>
      <c r="R761" s="10">
        <f>SUM(R668:R760)</f>
        <v>51320.113762737143</v>
      </c>
      <c r="S761" s="10">
        <f>SUM(S668:S760)</f>
        <v>53413.480262737132</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59122.326869999997</v>
      </c>
    </row>
    <row r="764" spans="1:19">
      <c r="A764" s="35"/>
      <c r="B764" s="5">
        <v>2021</v>
      </c>
      <c r="C764" s="33"/>
      <c r="D764" s="33"/>
      <c r="E764" s="33"/>
      <c r="F764" s="33"/>
      <c r="G764" s="33"/>
      <c r="H764" s="33"/>
      <c r="I764" s="33"/>
      <c r="J764" s="33"/>
      <c r="K764" s="33"/>
      <c r="L764" s="33"/>
      <c r="M764" s="33"/>
      <c r="N764" s="33"/>
      <c r="O764" s="33"/>
      <c r="P764" s="33"/>
      <c r="Q764" s="33"/>
      <c r="R764" s="34">
        <v>76385.755070000014</v>
      </c>
      <c r="S764" s="34">
        <v>76372.115620000011</v>
      </c>
    </row>
    <row r="765" spans="1:19">
      <c r="B765" s="5">
        <v>2020</v>
      </c>
      <c r="C765" s="33"/>
      <c r="D765" s="33"/>
      <c r="E765" s="33"/>
      <c r="F765" s="33"/>
      <c r="G765" s="33"/>
      <c r="H765" s="33"/>
      <c r="I765" s="33"/>
      <c r="J765" s="33"/>
      <c r="K765" s="33"/>
      <c r="L765" s="33"/>
      <c r="M765" s="33"/>
      <c r="N765" s="33"/>
      <c r="O765" s="33"/>
      <c r="P765" s="33"/>
      <c r="Q765" s="34">
        <v>50855.121680000011</v>
      </c>
      <c r="R765" s="34">
        <v>51413.787590000007</v>
      </c>
      <c r="S765" s="34">
        <v>51397.420240000007</v>
      </c>
    </row>
    <row r="766" spans="1:19">
      <c r="A766" s="37"/>
      <c r="B766" s="5">
        <v>2019</v>
      </c>
      <c r="C766" s="33"/>
      <c r="D766" s="33"/>
      <c r="E766" s="33"/>
      <c r="F766" s="33"/>
      <c r="G766" s="33"/>
      <c r="H766" s="33"/>
      <c r="I766" s="33"/>
      <c r="J766" s="33"/>
      <c r="K766" s="33"/>
      <c r="L766" s="33"/>
      <c r="M766" s="33"/>
      <c r="N766" s="33"/>
      <c r="O766" s="33"/>
      <c r="P766" s="34">
        <v>8413.6148163820344</v>
      </c>
      <c r="Q766" s="34">
        <v>8565.3664047105613</v>
      </c>
      <c r="R766" s="34">
        <v>9251.7719034537331</v>
      </c>
      <c r="S766" s="34">
        <v>8903.2516700000015</v>
      </c>
    </row>
    <row r="767" spans="1:19">
      <c r="A767" s="37"/>
      <c r="B767" s="5">
        <v>2018</v>
      </c>
      <c r="C767" s="33"/>
      <c r="D767" s="33"/>
      <c r="E767" s="33"/>
      <c r="F767" s="33"/>
      <c r="G767" s="33"/>
      <c r="H767" s="33"/>
      <c r="I767" s="33"/>
      <c r="J767" s="33"/>
      <c r="K767" s="33"/>
      <c r="L767" s="33"/>
      <c r="M767" s="33"/>
      <c r="N767" s="33"/>
      <c r="O767" s="34"/>
      <c r="P767" s="34">
        <v>6840.9507500000009</v>
      </c>
      <c r="Q767" s="34">
        <v>6232.6579199999996</v>
      </c>
      <c r="R767" s="34">
        <v>6210.6739200000011</v>
      </c>
      <c r="S767" s="34">
        <v>4512.7095500000005</v>
      </c>
    </row>
    <row r="768" spans="1:19">
      <c r="A768" s="37"/>
      <c r="B768" s="5">
        <v>2017</v>
      </c>
      <c r="C768" s="33"/>
      <c r="D768" s="33"/>
      <c r="E768" s="33"/>
      <c r="F768" s="33"/>
      <c r="G768" s="33"/>
      <c r="H768" s="33"/>
      <c r="I768" s="33"/>
      <c r="J768" s="33"/>
      <c r="K768" s="33"/>
      <c r="L768" s="33"/>
      <c r="M768" s="33"/>
      <c r="N768" s="34"/>
      <c r="O768" s="34"/>
      <c r="P768" s="34">
        <v>4643.3571700000011</v>
      </c>
      <c r="Q768" s="34">
        <v>4802.0032100000008</v>
      </c>
      <c r="R768" s="34">
        <v>5375.1003799999999</v>
      </c>
      <c r="S768" s="34">
        <v>4502.4573799999998</v>
      </c>
    </row>
    <row r="769" spans="2:19">
      <c r="B769" s="5">
        <v>2016</v>
      </c>
      <c r="C769" s="33"/>
      <c r="D769" s="33"/>
      <c r="E769" s="33"/>
      <c r="F769" s="33"/>
      <c r="G769" s="33"/>
      <c r="H769" s="33"/>
      <c r="I769" s="33"/>
      <c r="J769" s="33"/>
      <c r="K769" s="33"/>
      <c r="L769" s="33"/>
      <c r="M769" s="34"/>
      <c r="N769" s="34"/>
      <c r="O769" s="34"/>
      <c r="P769" s="34">
        <v>10719.879143617964</v>
      </c>
      <c r="Q769" s="34">
        <v>11018.139245289436</v>
      </c>
      <c r="R769" s="34">
        <v>12354.358120000001</v>
      </c>
      <c r="S769" s="34">
        <v>9350.0946000000004</v>
      </c>
    </row>
    <row r="770" spans="2:19">
      <c r="B770" s="5">
        <v>2015</v>
      </c>
      <c r="C770" s="33"/>
      <c r="D770" s="33"/>
      <c r="E770" s="33"/>
      <c r="F770" s="33"/>
      <c r="G770" s="33"/>
      <c r="H770" s="33"/>
      <c r="I770" s="33"/>
      <c r="J770" s="33"/>
      <c r="K770" s="33"/>
      <c r="L770" s="34"/>
      <c r="M770" s="34"/>
      <c r="N770" s="34"/>
      <c r="O770" s="34"/>
      <c r="P770" s="34">
        <v>5828.3378599999996</v>
      </c>
      <c r="Q770" s="34">
        <v>4779.9386799999993</v>
      </c>
      <c r="R770" s="34">
        <v>5359.6230800000012</v>
      </c>
      <c r="S770" s="34">
        <v>570.03337999999997</v>
      </c>
    </row>
    <row r="771" spans="2:19">
      <c r="B771" s="5">
        <v>2014</v>
      </c>
      <c r="C771" s="33"/>
      <c r="D771" s="33"/>
      <c r="E771" s="33"/>
      <c r="F771" s="33"/>
      <c r="G771" s="33"/>
      <c r="H771" s="33"/>
      <c r="I771" s="33"/>
      <c r="J771" s="33"/>
      <c r="K771" s="34"/>
      <c r="L771" s="34"/>
      <c r="M771" s="34"/>
      <c r="N771" s="34"/>
      <c r="O771" s="34"/>
      <c r="P771" s="34">
        <v>1077.2437100000002</v>
      </c>
      <c r="Q771" s="34">
        <v>1107.2160099999999</v>
      </c>
      <c r="R771" s="34">
        <v>1241.4929800000002</v>
      </c>
      <c r="S771" s="34">
        <v>224.52212</v>
      </c>
    </row>
    <row r="772" spans="2:19">
      <c r="B772" s="5">
        <v>2013</v>
      </c>
      <c r="C772" s="33"/>
      <c r="D772" s="33"/>
      <c r="E772" s="33"/>
      <c r="F772" s="33"/>
      <c r="G772" s="33"/>
      <c r="H772" s="33"/>
      <c r="I772" s="33"/>
      <c r="J772" s="34"/>
      <c r="K772" s="34"/>
      <c r="L772" s="34"/>
      <c r="M772" s="34"/>
      <c r="N772" s="34"/>
      <c r="O772" s="34"/>
      <c r="P772" s="34">
        <v>950.88632000000007</v>
      </c>
      <c r="Q772" s="34">
        <v>977.34291999999994</v>
      </c>
      <c r="R772" s="34">
        <v>1095.8696300000001</v>
      </c>
      <c r="S772" s="34">
        <v>451.452</v>
      </c>
    </row>
    <row r="773" spans="2:19">
      <c r="B773" s="5">
        <v>2012</v>
      </c>
      <c r="C773" s="33"/>
      <c r="D773" s="33"/>
      <c r="E773" s="33"/>
      <c r="F773" s="33"/>
      <c r="G773" s="33"/>
      <c r="H773" s="33"/>
      <c r="I773" s="34"/>
      <c r="J773" s="34"/>
      <c r="K773" s="34"/>
      <c r="L773" s="34"/>
      <c r="M773" s="34"/>
      <c r="N773" s="34"/>
      <c r="O773" s="34"/>
      <c r="P773" s="34">
        <v>1683.8951999999999</v>
      </c>
      <c r="Q773" s="34">
        <v>153.80237</v>
      </c>
      <c r="R773" s="34">
        <v>172.45465999999999</v>
      </c>
      <c r="S773" s="34">
        <v>172.45465999999999</v>
      </c>
    </row>
    <row r="774" spans="2:19">
      <c r="B774" s="5">
        <v>2011</v>
      </c>
      <c r="C774" s="33"/>
      <c r="D774" s="33"/>
      <c r="E774" s="33"/>
      <c r="F774" s="33"/>
      <c r="G774" s="33"/>
      <c r="H774" s="34"/>
      <c r="I774" s="34"/>
      <c r="J774" s="34"/>
      <c r="K774" s="34"/>
      <c r="L774" s="34"/>
      <c r="M774" s="34"/>
      <c r="N774" s="34"/>
      <c r="O774" s="34"/>
      <c r="P774" s="34">
        <v>6843.9291299999986</v>
      </c>
      <c r="Q774" s="34">
        <v>6830.9771300000002</v>
      </c>
      <c r="R774" s="34">
        <v>7506.0686300000007</v>
      </c>
      <c r="S774" s="34">
        <v>5120.4167400000006</v>
      </c>
    </row>
    <row r="775" spans="2:19">
      <c r="B775" s="5">
        <v>2010</v>
      </c>
      <c r="C775" s="33"/>
      <c r="D775" s="33"/>
      <c r="E775" s="33"/>
      <c r="F775" s="33"/>
      <c r="G775" s="34"/>
      <c r="H775" s="34"/>
      <c r="I775" s="34"/>
      <c r="J775" s="34"/>
      <c r="K775" s="34"/>
      <c r="L775" s="34"/>
      <c r="M775" s="34"/>
      <c r="N775" s="34"/>
      <c r="O775" s="34"/>
      <c r="P775" s="34">
        <v>2050.0275000000001</v>
      </c>
      <c r="Q775" s="34">
        <v>2107.0655999999999</v>
      </c>
      <c r="R775" s="34">
        <v>2362.5987999999998</v>
      </c>
      <c r="S775" s="34">
        <v>0</v>
      </c>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v>1371.0374999999999</v>
      </c>
      <c r="Q777" s="34"/>
      <c r="R777" s="34">
        <v>0</v>
      </c>
      <c r="S777" s="34">
        <v>0</v>
      </c>
    </row>
    <row r="778" spans="2:19">
      <c r="B778" s="5">
        <v>2007</v>
      </c>
      <c r="C778" s="33"/>
      <c r="D778" s="34"/>
      <c r="E778" s="34"/>
      <c r="F778" s="34"/>
      <c r="G778" s="34"/>
      <c r="H778" s="34"/>
      <c r="I778" s="34"/>
      <c r="J778" s="34"/>
      <c r="K778" s="34"/>
      <c r="L778" s="34"/>
      <c r="M778" s="34"/>
      <c r="N778" s="34"/>
      <c r="O778" s="34"/>
      <c r="P778" s="34">
        <v>1369.5776600000002</v>
      </c>
      <c r="Q778" s="34">
        <v>1407.6835599999999</v>
      </c>
      <c r="R778" s="34">
        <v>1578.39958</v>
      </c>
      <c r="S778" s="34">
        <v>294.65368999999998</v>
      </c>
    </row>
    <row r="779" spans="2:19">
      <c r="B779" s="5">
        <v>2006</v>
      </c>
      <c r="C779" s="34"/>
      <c r="D779" s="34"/>
      <c r="E779" s="34"/>
      <c r="F779" s="34"/>
      <c r="G779" s="34"/>
      <c r="H779" s="34"/>
      <c r="I779" s="34"/>
      <c r="J779" s="34"/>
      <c r="K779" s="34"/>
      <c r="L779" s="34"/>
      <c r="M779" s="34"/>
      <c r="N779" s="34"/>
      <c r="O779" s="34"/>
      <c r="P779" s="34">
        <v>6442.0664700000007</v>
      </c>
      <c r="Q779" s="34">
        <v>6323.5992700000015</v>
      </c>
      <c r="R779" s="34">
        <v>6832.4965099999999</v>
      </c>
      <c r="S779" s="34">
        <v>0</v>
      </c>
    </row>
    <row r="780" spans="2:19">
      <c r="B780" s="5">
        <v>2005</v>
      </c>
      <c r="C780" s="34"/>
      <c r="D780" s="34"/>
      <c r="E780" s="34"/>
      <c r="F780" s="34"/>
      <c r="G780" s="34"/>
      <c r="H780" s="34"/>
      <c r="I780" s="34"/>
      <c r="J780" s="34"/>
      <c r="K780" s="34"/>
      <c r="L780" s="34"/>
      <c r="M780" s="34"/>
      <c r="N780" s="34"/>
      <c r="O780" s="34"/>
      <c r="P780" s="34">
        <v>11476.39344</v>
      </c>
      <c r="Q780" s="34">
        <v>11795.70217</v>
      </c>
      <c r="R780" s="34">
        <v>13226.219340000001</v>
      </c>
      <c r="S780" s="34">
        <v>0</v>
      </c>
    </row>
    <row r="781" spans="2:19">
      <c r="B781" s="5">
        <v>2004</v>
      </c>
      <c r="C781" s="34"/>
      <c r="D781" s="34"/>
      <c r="E781" s="34"/>
      <c r="F781" s="34"/>
      <c r="G781" s="34"/>
      <c r="H781" s="34"/>
      <c r="I781" s="34"/>
      <c r="J781" s="34"/>
      <c r="K781" s="34"/>
      <c r="L781" s="34"/>
      <c r="M781" s="34"/>
      <c r="N781" s="34"/>
      <c r="O781" s="34"/>
      <c r="P781" s="34">
        <v>224.95983000000001</v>
      </c>
      <c r="Q781" s="34">
        <v>231.21890999999999</v>
      </c>
      <c r="R781" s="34">
        <v>259.25984999999997</v>
      </c>
      <c r="S781" s="34">
        <v>0</v>
      </c>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v>771.49599000000012</v>
      </c>
      <c r="Q783" s="34">
        <v>807.73127999999997</v>
      </c>
      <c r="R783" s="34">
        <v>901.12180999999998</v>
      </c>
      <c r="S783" s="34">
        <v>182.98854</v>
      </c>
    </row>
    <row r="784" spans="2:19">
      <c r="B784" s="5">
        <v>2001</v>
      </c>
      <c r="C784" s="34"/>
      <c r="D784" s="34"/>
      <c r="E784" s="34"/>
      <c r="F784" s="34"/>
      <c r="G784" s="34"/>
      <c r="H784" s="34"/>
      <c r="I784" s="34"/>
      <c r="J784" s="34"/>
      <c r="K784" s="34"/>
      <c r="L784" s="34"/>
      <c r="M784" s="34"/>
      <c r="N784" s="34"/>
      <c r="O784" s="34"/>
      <c r="P784" s="34">
        <v>146.63571999999999</v>
      </c>
      <c r="Q784" s="34">
        <v>150.71557999999999</v>
      </c>
      <c r="R784" s="34">
        <v>168.99352999999999</v>
      </c>
      <c r="S784" s="34">
        <v>0</v>
      </c>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70854.288210000013</v>
      </c>
      <c r="Q856" s="10">
        <f>SUM(Q764:Q855)</f>
        <v>118146.28194000003</v>
      </c>
      <c r="R856" s="10">
        <f>SUM(R763:R855)</f>
        <v>201696.04538345375</v>
      </c>
      <c r="S856" s="10">
        <f>SUM(S763:S855)</f>
        <v>221176.89706000005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63794.48977</v>
      </c>
    </row>
    <row r="859" spans="1:19">
      <c r="A859" s="35"/>
      <c r="B859" s="5">
        <v>2021</v>
      </c>
      <c r="C859" s="33"/>
      <c r="D859" s="33"/>
      <c r="E859" s="33"/>
      <c r="F859" s="33"/>
      <c r="G859" s="33"/>
      <c r="H859" s="33"/>
      <c r="I859" s="33"/>
      <c r="J859" s="33"/>
      <c r="K859" s="33"/>
      <c r="L859" s="33"/>
      <c r="M859" s="33"/>
      <c r="N859" s="33"/>
      <c r="O859" s="33"/>
      <c r="P859" s="33"/>
      <c r="Q859" s="33"/>
      <c r="R859" s="34">
        <v>123124.95872</v>
      </c>
      <c r="S859" s="34">
        <v>123113.73313000001</v>
      </c>
    </row>
    <row r="860" spans="1:19">
      <c r="B860" s="5">
        <v>2020</v>
      </c>
      <c r="C860" s="33"/>
      <c r="D860" s="33"/>
      <c r="E860" s="33"/>
      <c r="F860" s="33"/>
      <c r="G860" s="33"/>
      <c r="H860" s="33"/>
      <c r="I860" s="33"/>
      <c r="J860" s="33"/>
      <c r="K860" s="33"/>
      <c r="L860" s="33"/>
      <c r="M860" s="33"/>
      <c r="N860" s="33"/>
      <c r="O860" s="33"/>
      <c r="P860" s="33"/>
      <c r="Q860" s="34">
        <v>51738.965750000003</v>
      </c>
      <c r="R860" s="34">
        <v>55042.252930000002</v>
      </c>
      <c r="S860" s="34">
        <v>55222.252929999995</v>
      </c>
    </row>
    <row r="861" spans="1:19">
      <c r="A861" s="37"/>
      <c r="B861" s="5">
        <v>2019</v>
      </c>
      <c r="C861" s="33"/>
      <c r="D861" s="33"/>
      <c r="E861" s="33"/>
      <c r="F861" s="33"/>
      <c r="G861" s="33"/>
      <c r="H861" s="33"/>
      <c r="I861" s="33"/>
      <c r="J861" s="33"/>
      <c r="K861" s="33"/>
      <c r="L861" s="33"/>
      <c r="M861" s="33"/>
      <c r="N861" s="33"/>
      <c r="O861" s="33"/>
      <c r="P861" s="34">
        <v>120823.44018850336</v>
      </c>
      <c r="Q861" s="34">
        <v>119907.73723223784</v>
      </c>
      <c r="R861" s="34">
        <v>119590.4563059684</v>
      </c>
      <c r="S861" s="34">
        <v>119469.3341059684</v>
      </c>
    </row>
    <row r="862" spans="1:19">
      <c r="A862" s="37"/>
      <c r="B862" s="5">
        <v>2018</v>
      </c>
      <c r="C862" s="33"/>
      <c r="D862" s="33"/>
      <c r="E862" s="33"/>
      <c r="F862" s="33"/>
      <c r="G862" s="33"/>
      <c r="H862" s="33"/>
      <c r="I862" s="33"/>
      <c r="J862" s="33"/>
      <c r="K862" s="33"/>
      <c r="L862" s="33"/>
      <c r="M862" s="33"/>
      <c r="N862" s="33"/>
      <c r="O862" s="34"/>
      <c r="P862" s="34">
        <v>406234.28537149663</v>
      </c>
      <c r="Q862" s="34">
        <v>406286.77997776214</v>
      </c>
      <c r="R862" s="34">
        <v>407153.39883344347</v>
      </c>
      <c r="S862" s="34">
        <v>407153.39883344347</v>
      </c>
    </row>
    <row r="863" spans="1:19">
      <c r="A863" s="37"/>
      <c r="B863" s="5">
        <v>2017</v>
      </c>
      <c r="C863" s="33"/>
      <c r="D863" s="33"/>
      <c r="E863" s="33"/>
      <c r="F863" s="33"/>
      <c r="G863" s="33"/>
      <c r="H863" s="33"/>
      <c r="I863" s="33"/>
      <c r="J863" s="33"/>
      <c r="K863" s="33"/>
      <c r="L863" s="33"/>
      <c r="M863" s="33"/>
      <c r="N863" s="34"/>
      <c r="O863" s="34"/>
      <c r="P863" s="34">
        <v>11769.99224</v>
      </c>
      <c r="Q863" s="34">
        <v>12185.12456</v>
      </c>
      <c r="R863" s="34">
        <v>10295.242839999999</v>
      </c>
      <c r="S863" s="34">
        <v>13635.767110000001</v>
      </c>
    </row>
    <row r="864" spans="1:19">
      <c r="B864" s="5">
        <v>2016</v>
      </c>
      <c r="C864" s="33"/>
      <c r="D864" s="33"/>
      <c r="E864" s="33"/>
      <c r="F864" s="33"/>
      <c r="G864" s="33"/>
      <c r="H864" s="33"/>
      <c r="I864" s="33"/>
      <c r="J864" s="33"/>
      <c r="K864" s="33"/>
      <c r="L864" s="33"/>
      <c r="M864" s="34"/>
      <c r="N864" s="34"/>
      <c r="O864" s="34"/>
      <c r="P864" s="34">
        <v>7853.71922</v>
      </c>
      <c r="Q864" s="34">
        <v>7909.73711</v>
      </c>
      <c r="R864" s="34">
        <v>8119.7052999999987</v>
      </c>
      <c r="S864" s="34">
        <v>8119.7052999999987</v>
      </c>
    </row>
    <row r="865" spans="2:19">
      <c r="B865" s="5">
        <v>2015</v>
      </c>
      <c r="C865" s="33"/>
      <c r="D865" s="33"/>
      <c r="E865" s="33"/>
      <c r="F865" s="33"/>
      <c r="G865" s="33"/>
      <c r="H865" s="33"/>
      <c r="I865" s="33"/>
      <c r="J865" s="33"/>
      <c r="K865" s="33"/>
      <c r="L865" s="34"/>
      <c r="M865" s="34"/>
      <c r="N865" s="34"/>
      <c r="O865" s="34"/>
      <c r="P865" s="34">
        <v>5637.4403700000003</v>
      </c>
      <c r="Q865" s="34">
        <v>5575.4327199999998</v>
      </c>
      <c r="R865" s="34">
        <v>5700.6136800000004</v>
      </c>
      <c r="S865" s="34">
        <v>5348.3857800000005</v>
      </c>
    </row>
    <row r="866" spans="2:19">
      <c r="B866" s="5">
        <v>2014</v>
      </c>
      <c r="C866" s="33"/>
      <c r="D866" s="33"/>
      <c r="E866" s="33"/>
      <c r="F866" s="33"/>
      <c r="G866" s="33"/>
      <c r="H866" s="33"/>
      <c r="I866" s="33"/>
      <c r="J866" s="33"/>
      <c r="K866" s="34"/>
      <c r="L866" s="34"/>
      <c r="M866" s="34"/>
      <c r="N866" s="34"/>
      <c r="O866" s="34"/>
      <c r="P866" s="34">
        <v>13570.94011</v>
      </c>
      <c r="Q866" s="34">
        <v>11597.123729999999</v>
      </c>
      <c r="R866" s="34">
        <v>11230.72234</v>
      </c>
      <c r="S866" s="34">
        <v>10895.35824</v>
      </c>
    </row>
    <row r="867" spans="2:19">
      <c r="B867" s="5">
        <v>2013</v>
      </c>
      <c r="C867" s="33"/>
      <c r="D867" s="33"/>
      <c r="E867" s="33"/>
      <c r="F867" s="33"/>
      <c r="G867" s="33"/>
      <c r="H867" s="33"/>
      <c r="I867" s="33"/>
      <c r="J867" s="34"/>
      <c r="K867" s="34"/>
      <c r="L867" s="34"/>
      <c r="M867" s="34"/>
      <c r="N867" s="34"/>
      <c r="O867" s="34"/>
      <c r="P867" s="34">
        <v>1036.74722</v>
      </c>
      <c r="Q867" s="34">
        <v>1065.5927300000001</v>
      </c>
      <c r="R867" s="34">
        <v>1194.8218899999999</v>
      </c>
      <c r="S867" s="34">
        <v>1194.8218899999999</v>
      </c>
    </row>
    <row r="868" spans="2:19">
      <c r="B868" s="5">
        <v>2012</v>
      </c>
      <c r="C868" s="33"/>
      <c r="D868" s="33"/>
      <c r="E868" s="33"/>
      <c r="F868" s="33"/>
      <c r="G868" s="33"/>
      <c r="H868" s="33"/>
      <c r="I868" s="34"/>
      <c r="J868" s="34"/>
      <c r="K868" s="34"/>
      <c r="L868" s="34"/>
      <c r="M868" s="34"/>
      <c r="N868" s="34"/>
      <c r="O868" s="34"/>
      <c r="P868" s="34">
        <v>8978.1470699999991</v>
      </c>
      <c r="Q868" s="34">
        <v>9231.4508399999995</v>
      </c>
      <c r="R868" s="34">
        <v>10349.906490000001</v>
      </c>
      <c r="S868" s="34">
        <v>10349.906490000001</v>
      </c>
    </row>
    <row r="869" spans="2:19">
      <c r="B869" s="5">
        <v>2011</v>
      </c>
      <c r="C869" s="33"/>
      <c r="D869" s="33"/>
      <c r="E869" s="33"/>
      <c r="F869" s="33"/>
      <c r="G869" s="33"/>
      <c r="H869" s="34"/>
      <c r="I869" s="34"/>
      <c r="J869" s="34"/>
      <c r="K869" s="34"/>
      <c r="L869" s="34"/>
      <c r="M869" s="34"/>
      <c r="N869" s="34"/>
      <c r="O869" s="34"/>
      <c r="P869" s="34">
        <v>31580.919119999999</v>
      </c>
      <c r="Q869" s="34">
        <v>32459.597869999998</v>
      </c>
      <c r="R869" s="34">
        <v>36396.117420000002</v>
      </c>
      <c r="S869" s="34">
        <v>36396.117420000002</v>
      </c>
    </row>
    <row r="870" spans="2:19">
      <c r="B870" s="5">
        <v>2010</v>
      </c>
      <c r="C870" s="33"/>
      <c r="D870" s="33"/>
      <c r="E870" s="33"/>
      <c r="F870" s="33"/>
      <c r="G870" s="34"/>
      <c r="H870" s="34"/>
      <c r="I870" s="34"/>
      <c r="J870" s="34"/>
      <c r="K870" s="34"/>
      <c r="L870" s="34"/>
      <c r="M870" s="34"/>
      <c r="N870" s="34"/>
      <c r="O870" s="34"/>
      <c r="P870" s="34">
        <v>4927.3770599999998</v>
      </c>
      <c r="Q870" s="34">
        <v>4097.2776299999996</v>
      </c>
      <c r="R870" s="34">
        <v>3864.95793</v>
      </c>
      <c r="S870" s="34">
        <v>3727.0137300000001</v>
      </c>
    </row>
    <row r="871" spans="2:19">
      <c r="B871" s="5">
        <v>2009</v>
      </c>
      <c r="C871" s="33"/>
      <c r="D871" s="33"/>
      <c r="E871" s="33"/>
      <c r="F871" s="34"/>
      <c r="G871" s="34"/>
      <c r="H871" s="34"/>
      <c r="I871" s="34"/>
      <c r="J871" s="34"/>
      <c r="K871" s="34"/>
      <c r="L871" s="34"/>
      <c r="M871" s="34"/>
      <c r="N871" s="34"/>
      <c r="O871" s="34"/>
      <c r="P871" s="34">
        <v>8402.1494000000002</v>
      </c>
      <c r="Q871" s="34">
        <v>8474.2900900000004</v>
      </c>
      <c r="R871" s="34">
        <v>8403.8016699999989</v>
      </c>
      <c r="S871" s="34">
        <v>8380.7490699999998</v>
      </c>
    </row>
    <row r="872" spans="2:19">
      <c r="B872" s="5">
        <v>2008</v>
      </c>
      <c r="C872" s="33"/>
      <c r="D872" s="33"/>
      <c r="E872" s="34"/>
      <c r="F872" s="34"/>
      <c r="G872" s="34"/>
      <c r="H872" s="34"/>
      <c r="I872" s="34"/>
      <c r="J872" s="34"/>
      <c r="K872" s="34"/>
      <c r="L872" s="34"/>
      <c r="M872" s="34"/>
      <c r="N872" s="34"/>
      <c r="O872" s="34"/>
      <c r="P872" s="34">
        <v>731.22</v>
      </c>
      <c r="Q872" s="34">
        <v>751.56479999999999</v>
      </c>
      <c r="R872" s="34">
        <v>842.71040000000005</v>
      </c>
      <c r="S872" s="34">
        <v>842.71040000000005</v>
      </c>
    </row>
    <row r="873" spans="2:19">
      <c r="B873" s="5">
        <v>2007</v>
      </c>
      <c r="C873" s="33"/>
      <c r="D873" s="34"/>
      <c r="E873" s="34"/>
      <c r="F873" s="34"/>
      <c r="G873" s="34"/>
      <c r="H873" s="34"/>
      <c r="I873" s="34"/>
      <c r="J873" s="34"/>
      <c r="K873" s="34"/>
      <c r="L873" s="34"/>
      <c r="M873" s="34"/>
      <c r="N873" s="34"/>
      <c r="O873" s="34"/>
      <c r="P873" s="34">
        <v>13408.60051</v>
      </c>
      <c r="Q873" s="34">
        <v>13781.66921</v>
      </c>
      <c r="R873" s="34">
        <v>15453.03342</v>
      </c>
      <c r="S873" s="34">
        <v>15453.03342</v>
      </c>
    </row>
    <row r="874" spans="2:19">
      <c r="B874" s="5">
        <v>2006</v>
      </c>
      <c r="C874" s="34"/>
      <c r="D874" s="34"/>
      <c r="E874" s="34"/>
      <c r="F874" s="34"/>
      <c r="G874" s="34"/>
      <c r="H874" s="34"/>
      <c r="I874" s="34"/>
      <c r="J874" s="34"/>
      <c r="K874" s="34"/>
      <c r="L874" s="34"/>
      <c r="M874" s="34"/>
      <c r="N874" s="34"/>
      <c r="O874" s="34"/>
      <c r="P874" s="34">
        <v>1570.8303100000001</v>
      </c>
      <c r="Q874" s="34">
        <v>1614.53567</v>
      </c>
      <c r="R874" s="34">
        <v>1810.3375599999999</v>
      </c>
      <c r="S874" s="34">
        <v>1810.3375599999999</v>
      </c>
    </row>
    <row r="875" spans="2:19">
      <c r="B875" s="5">
        <v>2005</v>
      </c>
      <c r="C875" s="34"/>
      <c r="D875" s="34"/>
      <c r="E875" s="34"/>
      <c r="F875" s="34"/>
      <c r="G875" s="34"/>
      <c r="H875" s="34"/>
      <c r="I875" s="34"/>
      <c r="J875" s="34"/>
      <c r="K875" s="34"/>
      <c r="L875" s="34"/>
      <c r="M875" s="34"/>
      <c r="N875" s="34"/>
      <c r="O875" s="34"/>
      <c r="P875" s="34">
        <v>2300.5646100000004</v>
      </c>
      <c r="Q875" s="34">
        <v>2140.0830599999999</v>
      </c>
      <c r="R875" s="34">
        <v>1359.06088</v>
      </c>
      <c r="S875" s="34">
        <v>1327.0433800000001</v>
      </c>
    </row>
    <row r="876" spans="2:19">
      <c r="B876" s="5">
        <v>2004</v>
      </c>
      <c r="C876" s="34"/>
      <c r="D876" s="34"/>
      <c r="E876" s="34"/>
      <c r="F876" s="34"/>
      <c r="G876" s="34"/>
      <c r="H876" s="34"/>
      <c r="I876" s="34"/>
      <c r="J876" s="34"/>
      <c r="K876" s="34"/>
      <c r="L876" s="34"/>
      <c r="M876" s="34"/>
      <c r="N876" s="34"/>
      <c r="O876" s="34"/>
      <c r="P876" s="34">
        <v>55746.72724</v>
      </c>
      <c r="Q876" s="34">
        <v>56919.808369999999</v>
      </c>
      <c r="R876" s="34">
        <v>63530.243619999994</v>
      </c>
      <c r="S876" s="34">
        <v>63475.328739999997</v>
      </c>
    </row>
    <row r="877" spans="2:19">
      <c r="B877" s="5">
        <v>2003</v>
      </c>
      <c r="C877" s="34"/>
      <c r="D877" s="34"/>
      <c r="E877" s="34"/>
      <c r="F877" s="34"/>
      <c r="G877" s="34"/>
      <c r="H877" s="34"/>
      <c r="I877" s="34"/>
      <c r="J877" s="34"/>
      <c r="K877" s="34"/>
      <c r="L877" s="34"/>
      <c r="M877" s="34"/>
      <c r="N877" s="34"/>
      <c r="O877" s="34"/>
      <c r="P877" s="34">
        <v>9539.0216099999998</v>
      </c>
      <c r="Q877" s="34">
        <v>8340.33482</v>
      </c>
      <c r="R877" s="34">
        <v>9324.0698999999986</v>
      </c>
      <c r="S877" s="34">
        <v>9324.0698999999986</v>
      </c>
    </row>
    <row r="878" spans="2:19">
      <c r="B878" s="5">
        <v>2002</v>
      </c>
      <c r="C878" s="34"/>
      <c r="D878" s="34"/>
      <c r="E878" s="34"/>
      <c r="F878" s="34"/>
      <c r="G878" s="34"/>
      <c r="H878" s="34"/>
      <c r="I878" s="34"/>
      <c r="J878" s="34"/>
      <c r="K878" s="34"/>
      <c r="L878" s="34"/>
      <c r="M878" s="34"/>
      <c r="N878" s="34"/>
      <c r="O878" s="34"/>
      <c r="P878" s="34">
        <v>8550.1837699999996</v>
      </c>
      <c r="Q878" s="34">
        <v>9011.63825</v>
      </c>
      <c r="R878" s="34">
        <v>10035.39746</v>
      </c>
      <c r="S878" s="34">
        <v>10035.39746</v>
      </c>
    </row>
    <row r="879" spans="2:19">
      <c r="B879" s="5">
        <v>2001</v>
      </c>
      <c r="C879" s="34"/>
      <c r="D879" s="34"/>
      <c r="E879" s="34"/>
      <c r="F879" s="34"/>
      <c r="G879" s="34"/>
      <c r="H879" s="34"/>
      <c r="I879" s="34"/>
      <c r="J879" s="34"/>
      <c r="K879" s="34"/>
      <c r="L879" s="34"/>
      <c r="M879" s="34"/>
      <c r="N879" s="34"/>
      <c r="O879" s="34"/>
      <c r="P879" s="34">
        <v>4310.0535500000005</v>
      </c>
      <c r="Q879" s="34">
        <v>4429.9725699999999</v>
      </c>
      <c r="R879" s="34">
        <v>4967.2149899999995</v>
      </c>
      <c r="S879" s="34">
        <v>4967.2149899999995</v>
      </c>
    </row>
    <row r="880" spans="2:19">
      <c r="B880" s="5">
        <v>2000</v>
      </c>
      <c r="C880" s="34"/>
      <c r="D880" s="34"/>
      <c r="E880" s="34"/>
      <c r="F880" s="34"/>
      <c r="G880" s="34"/>
      <c r="H880" s="34"/>
      <c r="I880" s="34"/>
      <c r="J880" s="34"/>
      <c r="K880" s="34"/>
      <c r="L880" s="34"/>
      <c r="M880" s="34"/>
      <c r="N880" s="34"/>
      <c r="O880" s="34"/>
      <c r="P880" s="34">
        <v>25874.24437</v>
      </c>
      <c r="Q880" s="34">
        <v>22739.937140000002</v>
      </c>
      <c r="R880" s="34">
        <v>22543.398959999999</v>
      </c>
      <c r="S880" s="34">
        <v>21987.202089999999</v>
      </c>
    </row>
    <row r="881" spans="2:19">
      <c r="B881" s="5">
        <v>1999</v>
      </c>
      <c r="C881" s="34"/>
      <c r="D881" s="34"/>
      <c r="E881" s="34"/>
      <c r="F881" s="34"/>
      <c r="G881" s="34"/>
      <c r="H881" s="34"/>
      <c r="I881" s="34"/>
      <c r="J881" s="34"/>
      <c r="K881" s="34"/>
      <c r="L881" s="34"/>
      <c r="M881" s="34"/>
      <c r="N881" s="34"/>
      <c r="O881" s="34"/>
      <c r="P881" s="34">
        <v>1420.5619899999999</v>
      </c>
      <c r="Q881" s="34">
        <v>1460.0864099999999</v>
      </c>
      <c r="R881" s="34">
        <v>1637.1575699999999</v>
      </c>
      <c r="S881" s="34">
        <v>1637.1575699999999</v>
      </c>
    </row>
    <row r="882" spans="2:19">
      <c r="B882" s="5">
        <v>1998</v>
      </c>
      <c r="C882" s="34"/>
      <c r="D882" s="34"/>
      <c r="E882" s="34"/>
      <c r="F882" s="34"/>
      <c r="G882" s="34"/>
      <c r="H882" s="34"/>
      <c r="I882" s="34"/>
      <c r="J882" s="34"/>
      <c r="K882" s="34"/>
      <c r="L882" s="34"/>
      <c r="M882" s="34"/>
      <c r="N882" s="34"/>
      <c r="O882" s="34"/>
      <c r="P882" s="34">
        <v>118.14687000000001</v>
      </c>
      <c r="Q882" s="34">
        <v>121.43407999999999</v>
      </c>
      <c r="R882" s="34">
        <v>136.16093000000001</v>
      </c>
      <c r="S882" s="34">
        <v>136.16093000000001</v>
      </c>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v>284.94076999999999</v>
      </c>
      <c r="Q885" s="34">
        <v>292.86869999999999</v>
      </c>
      <c r="R885" s="34">
        <v>0</v>
      </c>
      <c r="S885" s="34">
        <v>0</v>
      </c>
    </row>
    <row r="886" spans="2:19">
      <c r="B886" s="5">
        <v>1994</v>
      </c>
      <c r="C886" s="34"/>
      <c r="D886" s="34"/>
      <c r="E886" s="34"/>
      <c r="F886" s="34"/>
      <c r="G886" s="34"/>
      <c r="H886" s="34"/>
      <c r="I886" s="34"/>
      <c r="J886" s="34"/>
      <c r="K886" s="34"/>
      <c r="L886" s="34"/>
      <c r="M886" s="34"/>
      <c r="N886" s="34"/>
      <c r="O886" s="34"/>
      <c r="P886" s="34">
        <v>842.03662999999995</v>
      </c>
      <c r="Q886" s="34">
        <v>700.18142</v>
      </c>
      <c r="R886" s="34">
        <v>660.48044000000004</v>
      </c>
      <c r="S886" s="34">
        <v>636.90723000000003</v>
      </c>
    </row>
    <row r="887" spans="2:19">
      <c r="B887" s="5">
        <v>1993</v>
      </c>
      <c r="C887" s="34"/>
      <c r="D887" s="34"/>
      <c r="E887" s="34"/>
      <c r="F887" s="34"/>
      <c r="G887" s="34"/>
      <c r="H887" s="34"/>
      <c r="I887" s="34"/>
      <c r="J887" s="34"/>
      <c r="K887" s="34"/>
      <c r="L887" s="34"/>
      <c r="M887" s="34"/>
      <c r="N887" s="34"/>
      <c r="O887" s="34"/>
      <c r="P887" s="34">
        <v>213.63636</v>
      </c>
      <c r="Q887" s="34">
        <v>219.5804</v>
      </c>
      <c r="R887" s="34">
        <v>246.20988</v>
      </c>
      <c r="S887" s="34">
        <v>246.20988</v>
      </c>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v>409.32317</v>
      </c>
      <c r="Q889" s="34">
        <v>340.36581000000001</v>
      </c>
      <c r="R889" s="34">
        <v>321.06673000000001</v>
      </c>
      <c r="S889" s="34">
        <v>309.60753999999997</v>
      </c>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746135.24912999978</v>
      </c>
      <c r="Q951" s="10">
        <f>SUM(Q859:Q950)</f>
        <v>793393.17094999994</v>
      </c>
      <c r="R951" s="10">
        <f>SUM(R858:R950)</f>
        <v>933333.49908941181</v>
      </c>
      <c r="S951" s="10">
        <f>SUM(S858:S950)</f>
        <v>998989.414889412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12298.674729999999</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v>16932.457730000002</v>
      </c>
      <c r="Q956" s="34">
        <v>15069.643249999999</v>
      </c>
      <c r="R956" s="34">
        <v>14548.29787</v>
      </c>
      <c r="S956" s="34">
        <v>14238.739229999999</v>
      </c>
    </row>
    <row r="957" spans="1:19">
      <c r="A957" s="37"/>
      <c r="B957" s="5">
        <v>2018</v>
      </c>
      <c r="C957" s="33"/>
      <c r="D957" s="33"/>
      <c r="E957" s="33"/>
      <c r="F957" s="33"/>
      <c r="G957" s="33"/>
      <c r="H957" s="33"/>
      <c r="I957" s="33"/>
      <c r="J957" s="33"/>
      <c r="K957" s="33"/>
      <c r="L957" s="33"/>
      <c r="M957" s="33"/>
      <c r="N957" s="33"/>
      <c r="O957" s="34"/>
      <c r="P957" s="34">
        <v>99954.65</v>
      </c>
      <c r="Q957" s="34">
        <v>99954.65</v>
      </c>
      <c r="R957" s="34">
        <v>99954.65</v>
      </c>
      <c r="S957" s="34">
        <v>99954.65</v>
      </c>
    </row>
    <row r="958" spans="1:19">
      <c r="A958" s="37"/>
      <c r="B958" s="5">
        <v>2017</v>
      </c>
      <c r="C958" s="33"/>
      <c r="D958" s="33"/>
      <c r="E958" s="33"/>
      <c r="F958" s="33"/>
      <c r="G958" s="33"/>
      <c r="H958" s="33"/>
      <c r="I958" s="33"/>
      <c r="J958" s="33"/>
      <c r="K958" s="33"/>
      <c r="L958" s="33"/>
      <c r="M958" s="33"/>
      <c r="N958" s="34"/>
      <c r="O958" s="34"/>
      <c r="P958" s="34">
        <v>143.41132999999999</v>
      </c>
      <c r="Q958" s="34">
        <v>119.25127999999999</v>
      </c>
      <c r="R958" s="34">
        <v>112.48962</v>
      </c>
      <c r="S958" s="34">
        <v>108.47475</v>
      </c>
    </row>
    <row r="959" spans="1:19">
      <c r="B959" s="5">
        <v>2016</v>
      </c>
      <c r="C959" s="33"/>
      <c r="D959" s="33"/>
      <c r="E959" s="33"/>
      <c r="F959" s="33"/>
      <c r="G959" s="33"/>
      <c r="H959" s="33"/>
      <c r="I959" s="33"/>
      <c r="J959" s="33"/>
      <c r="K959" s="33"/>
      <c r="L959" s="33"/>
      <c r="M959" s="34"/>
      <c r="N959" s="34"/>
      <c r="O959" s="34"/>
      <c r="P959" s="34">
        <v>24815.630160000001</v>
      </c>
      <c r="Q959" s="34">
        <v>24926.809850000001</v>
      </c>
      <c r="R959" s="34">
        <v>25424.899720000001</v>
      </c>
      <c r="S959" s="34">
        <v>25424.899719999998</v>
      </c>
    </row>
    <row r="960" spans="1:19">
      <c r="B960" s="5">
        <v>2015</v>
      </c>
      <c r="C960" s="33"/>
      <c r="D960" s="33"/>
      <c r="E960" s="33"/>
      <c r="F960" s="33"/>
      <c r="G960" s="33"/>
      <c r="H960" s="33"/>
      <c r="I960" s="33"/>
      <c r="J960" s="33"/>
      <c r="K960" s="33"/>
      <c r="L960" s="34"/>
      <c r="M960" s="34"/>
      <c r="N960" s="34"/>
      <c r="O960" s="34"/>
      <c r="P960" s="34">
        <v>35505.800280000003</v>
      </c>
      <c r="Q960" s="34">
        <v>32927.946580000003</v>
      </c>
      <c r="R960" s="34">
        <v>32206.483380000001</v>
      </c>
      <c r="S960" s="34">
        <v>31778.101010000002</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v>16030.443200000002</v>
      </c>
      <c r="Q963" s="34">
        <v>12067.454679999999</v>
      </c>
      <c r="R963" s="34">
        <v>12343.18958</v>
      </c>
      <c r="S963" s="34">
        <v>12127.276110000001</v>
      </c>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v>1171.38543</v>
      </c>
      <c r="Q967" s="34">
        <v>974.04588000000001</v>
      </c>
      <c r="R967" s="34">
        <v>918.81650999999999</v>
      </c>
      <c r="S967" s="34">
        <v>886.02302999999995</v>
      </c>
    </row>
    <row r="968" spans="2:19">
      <c r="B968" s="5">
        <v>2007</v>
      </c>
      <c r="C968" s="33"/>
      <c r="D968" s="34"/>
      <c r="E968" s="34"/>
      <c r="F968" s="34"/>
      <c r="G968" s="34"/>
      <c r="H968" s="34"/>
      <c r="I968" s="34"/>
      <c r="J968" s="34"/>
      <c r="K968" s="34"/>
      <c r="L968" s="34"/>
      <c r="M968" s="34"/>
      <c r="N968" s="34"/>
      <c r="O968" s="34"/>
      <c r="P968" s="34">
        <v>777.52365999999995</v>
      </c>
      <c r="Q968" s="34">
        <v>864.18137999999999</v>
      </c>
      <c r="R968" s="34">
        <v>872.37049999999999</v>
      </c>
      <c r="S968" s="34">
        <v>951.16251999999997</v>
      </c>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v>2623.3262199999999</v>
      </c>
      <c r="Q971" s="34">
        <v>2181.3828400000002</v>
      </c>
      <c r="R971" s="34">
        <v>2057.6962800000001</v>
      </c>
      <c r="S971" s="34">
        <v>1545.76433</v>
      </c>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v>3225.8887100000002</v>
      </c>
      <c r="Q983" s="34">
        <v>3585.4252499999998</v>
      </c>
      <c r="R983" s="34">
        <v>3619.4013</v>
      </c>
      <c r="S983" s="34">
        <v>3946.3036200000001</v>
      </c>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201180.51671999999</v>
      </c>
      <c r="Q1046" s="10">
        <f>SUM(Q954:Q1045)</f>
        <v>192670.79098999995</v>
      </c>
      <c r="R1046" s="10">
        <f>SUM(R953:R1045)</f>
        <v>192058.29475999996</v>
      </c>
      <c r="S1046" s="10">
        <f>SUM(S953:S1045)</f>
        <v>203260.06905000002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v>2034.07</v>
      </c>
      <c r="Q1155" s="34">
        <v>2034.07</v>
      </c>
      <c r="R1155" s="34">
        <v>2034.07</v>
      </c>
      <c r="S1155" s="34">
        <v>2034.07</v>
      </c>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v>3053.05</v>
      </c>
      <c r="Q1164" s="34">
        <v>3053.05</v>
      </c>
      <c r="R1164" s="34">
        <v>3053.05</v>
      </c>
      <c r="S1164" s="34">
        <v>3053.05</v>
      </c>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v>7341.8</v>
      </c>
      <c r="Q1167" s="34">
        <v>7341.8</v>
      </c>
      <c r="R1167" s="34">
        <v>7341.8</v>
      </c>
      <c r="S1167" s="34">
        <v>7341.8</v>
      </c>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v>6739.86</v>
      </c>
      <c r="Q1169" s="34">
        <v>6739.86</v>
      </c>
      <c r="R1169" s="34">
        <v>6739.86</v>
      </c>
      <c r="S1169" s="34">
        <v>6739.86</v>
      </c>
    </row>
    <row r="1170" spans="2:19">
      <c r="B1170" s="5">
        <v>1995</v>
      </c>
      <c r="C1170" s="34"/>
      <c r="D1170" s="34"/>
      <c r="E1170" s="34"/>
      <c r="F1170" s="34"/>
      <c r="G1170" s="34"/>
      <c r="H1170" s="34"/>
      <c r="I1170" s="34"/>
      <c r="J1170" s="34"/>
      <c r="K1170" s="34"/>
      <c r="L1170" s="34"/>
      <c r="M1170" s="34"/>
      <c r="N1170" s="34"/>
      <c r="O1170" s="34"/>
      <c r="P1170" s="34">
        <v>7827.39</v>
      </c>
      <c r="Q1170" s="34">
        <v>7827.39</v>
      </c>
      <c r="R1170" s="34">
        <v>7827.39</v>
      </c>
      <c r="S1170" s="34">
        <v>7827.39</v>
      </c>
    </row>
    <row r="1171" spans="2:19">
      <c r="B1171" s="5">
        <v>1994</v>
      </c>
      <c r="C1171" s="34"/>
      <c r="D1171" s="34"/>
      <c r="E1171" s="34"/>
      <c r="F1171" s="34"/>
      <c r="G1171" s="34"/>
      <c r="H1171" s="34"/>
      <c r="I1171" s="34"/>
      <c r="J1171" s="34"/>
      <c r="K1171" s="34"/>
      <c r="L1171" s="34"/>
      <c r="M1171" s="34"/>
      <c r="N1171" s="34"/>
      <c r="O1171" s="34"/>
      <c r="P1171" s="34">
        <v>8665.3700000000008</v>
      </c>
      <c r="Q1171" s="34">
        <v>8665.3700000000008</v>
      </c>
      <c r="R1171" s="34">
        <v>8665.3700000000008</v>
      </c>
      <c r="S1171" s="34">
        <v>8665.3700000000008</v>
      </c>
    </row>
    <row r="1172" spans="2:19">
      <c r="B1172" s="5">
        <v>1993</v>
      </c>
      <c r="C1172" s="34"/>
      <c r="D1172" s="34"/>
      <c r="E1172" s="34"/>
      <c r="F1172" s="34"/>
      <c r="G1172" s="34"/>
      <c r="H1172" s="34"/>
      <c r="I1172" s="34"/>
      <c r="J1172" s="34"/>
      <c r="K1172" s="34"/>
      <c r="L1172" s="34"/>
      <c r="M1172" s="34"/>
      <c r="N1172" s="34"/>
      <c r="O1172" s="34"/>
      <c r="P1172" s="34">
        <v>122079.84630790135</v>
      </c>
      <c r="Q1172" s="34">
        <v>122079.84630790135</v>
      </c>
      <c r="R1172" s="34">
        <v>122079.84630790135</v>
      </c>
      <c r="S1172" s="34">
        <v>122079.84630790135</v>
      </c>
    </row>
    <row r="1173" spans="2:19">
      <c r="B1173" s="5">
        <v>1992</v>
      </c>
      <c r="C1173" s="34"/>
      <c r="D1173" s="34"/>
      <c r="E1173" s="34"/>
      <c r="F1173" s="34"/>
      <c r="G1173" s="34"/>
      <c r="H1173" s="34"/>
      <c r="I1173" s="34"/>
      <c r="J1173" s="34"/>
      <c r="K1173" s="34"/>
      <c r="L1173" s="34"/>
      <c r="M1173" s="34"/>
      <c r="N1173" s="34"/>
      <c r="O1173" s="34"/>
      <c r="P1173" s="34">
        <v>29634.48</v>
      </c>
      <c r="Q1173" s="34">
        <v>29634.48</v>
      </c>
      <c r="R1173" s="34">
        <v>29634.48</v>
      </c>
      <c r="S1173" s="34">
        <v>29634.48</v>
      </c>
    </row>
    <row r="1174" spans="2:19">
      <c r="B1174" s="5">
        <v>1991</v>
      </c>
      <c r="C1174" s="34"/>
      <c r="D1174" s="34"/>
      <c r="E1174" s="34"/>
      <c r="F1174" s="34"/>
      <c r="G1174" s="34"/>
      <c r="H1174" s="34"/>
      <c r="I1174" s="34"/>
      <c r="J1174" s="34"/>
      <c r="K1174" s="34"/>
      <c r="L1174" s="34"/>
      <c r="M1174" s="34"/>
      <c r="N1174" s="34"/>
      <c r="O1174" s="34"/>
      <c r="P1174" s="34">
        <v>44176.639999999999</v>
      </c>
      <c r="Q1174" s="34">
        <v>44176.639999999999</v>
      </c>
      <c r="R1174" s="34">
        <v>44176.639999999999</v>
      </c>
      <c r="S1174" s="34">
        <v>44176.639999999999</v>
      </c>
    </row>
    <row r="1175" spans="2:19">
      <c r="B1175" s="5">
        <v>1990</v>
      </c>
      <c r="C1175" s="34"/>
      <c r="D1175" s="34"/>
      <c r="E1175" s="34"/>
      <c r="F1175" s="34"/>
      <c r="G1175" s="34"/>
      <c r="H1175" s="34"/>
      <c r="I1175" s="34"/>
      <c r="J1175" s="34"/>
      <c r="K1175" s="34"/>
      <c r="L1175" s="34"/>
      <c r="M1175" s="34"/>
      <c r="N1175" s="34"/>
      <c r="O1175" s="34"/>
      <c r="P1175" s="34">
        <v>26071.279999999999</v>
      </c>
      <c r="Q1175" s="34">
        <v>26071.279999999999</v>
      </c>
      <c r="R1175" s="34">
        <v>26071.279999999999</v>
      </c>
      <c r="S1175" s="34">
        <v>26071.279999999999</v>
      </c>
    </row>
    <row r="1176" spans="2:19">
      <c r="B1176" s="5">
        <v>1989</v>
      </c>
      <c r="C1176" s="34"/>
      <c r="D1176" s="34"/>
      <c r="E1176" s="34"/>
      <c r="F1176" s="34"/>
      <c r="G1176" s="34"/>
      <c r="H1176" s="34"/>
      <c r="I1176" s="34"/>
      <c r="J1176" s="34"/>
      <c r="K1176" s="34"/>
      <c r="L1176" s="34"/>
      <c r="M1176" s="34"/>
      <c r="N1176" s="34"/>
      <c r="O1176" s="34"/>
      <c r="P1176" s="34">
        <v>29395.18</v>
      </c>
      <c r="Q1176" s="34">
        <v>29395.18</v>
      </c>
      <c r="R1176" s="34">
        <v>29395.18</v>
      </c>
      <c r="S1176" s="34">
        <v>29395.18</v>
      </c>
    </row>
    <row r="1177" spans="2:19">
      <c r="B1177" s="5">
        <v>1988</v>
      </c>
      <c r="C1177" s="34"/>
      <c r="D1177" s="34"/>
      <c r="E1177" s="34"/>
      <c r="F1177" s="34"/>
      <c r="G1177" s="34"/>
      <c r="H1177" s="34"/>
      <c r="I1177" s="34"/>
      <c r="J1177" s="34"/>
      <c r="K1177" s="34"/>
      <c r="L1177" s="34"/>
      <c r="M1177" s="34"/>
      <c r="N1177" s="34"/>
      <c r="O1177" s="34"/>
      <c r="P1177" s="34">
        <v>46190.17</v>
      </c>
      <c r="Q1177" s="34">
        <v>46190.17</v>
      </c>
      <c r="R1177" s="34">
        <v>46190.17</v>
      </c>
      <c r="S1177" s="34">
        <v>46190.17</v>
      </c>
    </row>
    <row r="1178" spans="2:19">
      <c r="B1178" s="5">
        <v>1987</v>
      </c>
      <c r="C1178" s="34"/>
      <c r="D1178" s="34"/>
      <c r="E1178" s="34"/>
      <c r="F1178" s="34"/>
      <c r="G1178" s="34"/>
      <c r="H1178" s="34"/>
      <c r="I1178" s="34"/>
      <c r="J1178" s="34"/>
      <c r="K1178" s="34"/>
      <c r="L1178" s="34"/>
      <c r="M1178" s="34"/>
      <c r="N1178" s="34"/>
      <c r="O1178" s="34"/>
      <c r="P1178" s="34">
        <v>21601.57</v>
      </c>
      <c r="Q1178" s="34">
        <v>21601.57</v>
      </c>
      <c r="R1178" s="34">
        <v>21601.57</v>
      </c>
      <c r="S1178" s="34">
        <v>21601.57</v>
      </c>
    </row>
    <row r="1179" spans="2:19">
      <c r="B1179" s="5">
        <v>1986</v>
      </c>
      <c r="C1179" s="34"/>
      <c r="D1179" s="34"/>
      <c r="E1179" s="34"/>
      <c r="F1179" s="34"/>
      <c r="G1179" s="34"/>
      <c r="H1179" s="34"/>
      <c r="I1179" s="34"/>
      <c r="J1179" s="34"/>
      <c r="K1179" s="34"/>
      <c r="L1179" s="34"/>
      <c r="M1179" s="34"/>
      <c r="N1179" s="34"/>
      <c r="O1179" s="34"/>
      <c r="P1179" s="34">
        <v>9247.23</v>
      </c>
      <c r="Q1179" s="34">
        <v>9247.23</v>
      </c>
      <c r="R1179" s="34">
        <v>9247.23</v>
      </c>
      <c r="S1179" s="34">
        <v>9247.23</v>
      </c>
    </row>
    <row r="1180" spans="2:19">
      <c r="B1180" s="5">
        <v>1985</v>
      </c>
      <c r="C1180" s="34"/>
      <c r="D1180" s="34"/>
      <c r="E1180" s="34"/>
      <c r="F1180" s="34"/>
      <c r="G1180" s="34"/>
      <c r="H1180" s="34"/>
      <c r="I1180" s="34"/>
      <c r="J1180" s="34"/>
      <c r="K1180" s="34"/>
      <c r="L1180" s="34"/>
      <c r="M1180" s="34"/>
      <c r="N1180" s="34"/>
      <c r="O1180" s="34"/>
      <c r="P1180" s="34">
        <v>55184.759999999995</v>
      </c>
      <c r="Q1180" s="34">
        <v>55184.759999999995</v>
      </c>
      <c r="R1180" s="34">
        <v>55184.759999999995</v>
      </c>
      <c r="S1180" s="34">
        <v>55184.759999999995</v>
      </c>
    </row>
    <row r="1181" spans="2:19">
      <c r="B1181" s="5">
        <v>1984</v>
      </c>
      <c r="C1181" s="34"/>
      <c r="D1181" s="34"/>
      <c r="E1181" s="34"/>
      <c r="F1181" s="34"/>
      <c r="G1181" s="34"/>
      <c r="H1181" s="34"/>
      <c r="I1181" s="34"/>
      <c r="J1181" s="34"/>
      <c r="K1181" s="34"/>
      <c r="L1181" s="34"/>
      <c r="M1181" s="34"/>
      <c r="N1181" s="34"/>
      <c r="O1181" s="34"/>
      <c r="P1181" s="34">
        <v>10212.540000000001</v>
      </c>
      <c r="Q1181" s="34">
        <v>10212.540000000001</v>
      </c>
      <c r="R1181" s="34">
        <v>10212.540000000001</v>
      </c>
      <c r="S1181" s="34">
        <v>10212.540000000001</v>
      </c>
    </row>
    <row r="1182" spans="2:19">
      <c r="B1182" s="5">
        <v>1983</v>
      </c>
      <c r="C1182" s="34"/>
      <c r="D1182" s="34"/>
      <c r="E1182" s="34"/>
      <c r="F1182" s="34"/>
      <c r="G1182" s="34"/>
      <c r="H1182" s="34"/>
      <c r="I1182" s="34"/>
      <c r="J1182" s="34"/>
      <c r="K1182" s="34"/>
      <c r="L1182" s="34"/>
      <c r="M1182" s="34"/>
      <c r="N1182" s="34"/>
      <c r="O1182" s="34"/>
      <c r="P1182" s="34">
        <v>9511.56</v>
      </c>
      <c r="Q1182" s="34">
        <v>9511.56</v>
      </c>
      <c r="R1182" s="34">
        <v>9511.56</v>
      </c>
      <c r="S1182" s="34">
        <v>9511.56</v>
      </c>
    </row>
    <row r="1183" spans="2:19">
      <c r="B1183" s="5">
        <v>1982</v>
      </c>
      <c r="C1183" s="34"/>
      <c r="D1183" s="34"/>
      <c r="E1183" s="34"/>
      <c r="F1183" s="34"/>
      <c r="G1183" s="34"/>
      <c r="H1183" s="34"/>
      <c r="I1183" s="34"/>
      <c r="J1183" s="34"/>
      <c r="K1183" s="34"/>
      <c r="L1183" s="34"/>
      <c r="M1183" s="34"/>
      <c r="N1183" s="34"/>
      <c r="O1183" s="34"/>
      <c r="P1183" s="34">
        <v>47709.18</v>
      </c>
      <c r="Q1183" s="34">
        <v>47709.18</v>
      </c>
      <c r="R1183" s="34">
        <v>47709.18</v>
      </c>
      <c r="S1183" s="34">
        <v>47709.18</v>
      </c>
    </row>
    <row r="1184" spans="2:19">
      <c r="B1184" s="5">
        <v>1981</v>
      </c>
      <c r="C1184" s="34"/>
      <c r="D1184" s="34"/>
      <c r="E1184" s="34"/>
      <c r="F1184" s="34"/>
      <c r="G1184" s="34"/>
      <c r="H1184" s="34"/>
      <c r="I1184" s="34"/>
      <c r="J1184" s="34"/>
      <c r="K1184" s="34"/>
      <c r="L1184" s="34"/>
      <c r="M1184" s="34"/>
      <c r="N1184" s="34"/>
      <c r="O1184" s="34"/>
      <c r="P1184" s="34">
        <v>8390.2999999999993</v>
      </c>
      <c r="Q1184" s="34">
        <v>8390.2999999999993</v>
      </c>
      <c r="R1184" s="34">
        <v>8390.2999999999993</v>
      </c>
      <c r="S1184" s="34">
        <v>8390.2999999999993</v>
      </c>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v>43320.74</v>
      </c>
      <c r="Q1186" s="34">
        <v>21227.1626</v>
      </c>
      <c r="R1186" s="34">
        <v>21227.1626</v>
      </c>
      <c r="S1186" s="34">
        <v>21227.1626</v>
      </c>
    </row>
    <row r="1187" spans="2:19">
      <c r="B1187" s="5">
        <v>1978</v>
      </c>
      <c r="C1187" s="34"/>
      <c r="D1187" s="34"/>
      <c r="E1187" s="34"/>
      <c r="F1187" s="34"/>
      <c r="G1187" s="34"/>
      <c r="H1187" s="34"/>
      <c r="I1187" s="34"/>
      <c r="J1187" s="34"/>
      <c r="K1187" s="34"/>
      <c r="L1187" s="34"/>
      <c r="M1187" s="34"/>
      <c r="N1187" s="34"/>
      <c r="O1187" s="34"/>
      <c r="P1187" s="34">
        <v>35626.896800000002</v>
      </c>
      <c r="Q1187" s="34">
        <v>0</v>
      </c>
      <c r="R1187" s="34">
        <v>0</v>
      </c>
      <c r="S1187" s="34">
        <v>0</v>
      </c>
    </row>
    <row r="1188" spans="2:19">
      <c r="B1188" s="5">
        <v>1977</v>
      </c>
      <c r="C1188" s="34"/>
      <c r="D1188" s="34"/>
      <c r="E1188" s="34"/>
      <c r="F1188" s="34"/>
      <c r="G1188" s="34"/>
      <c r="H1188" s="34"/>
      <c r="I1188" s="34"/>
      <c r="J1188" s="34"/>
      <c r="K1188" s="34"/>
      <c r="L1188" s="34"/>
      <c r="M1188" s="34"/>
      <c r="N1188" s="34"/>
      <c r="O1188" s="34"/>
      <c r="P1188" s="34">
        <v>2043.63</v>
      </c>
      <c r="Q1188" s="34">
        <v>2043.63</v>
      </c>
      <c r="R1188" s="34">
        <v>2043.63</v>
      </c>
      <c r="S1188" s="34">
        <v>2043.63</v>
      </c>
    </row>
    <row r="1189" spans="2:19">
      <c r="B1189" s="5">
        <v>1976</v>
      </c>
      <c r="C1189" s="34"/>
      <c r="D1189" s="34"/>
      <c r="E1189" s="34"/>
      <c r="F1189" s="34"/>
      <c r="G1189" s="34"/>
      <c r="H1189" s="34"/>
      <c r="I1189" s="34"/>
      <c r="J1189" s="34"/>
      <c r="K1189" s="34"/>
      <c r="L1189" s="34"/>
      <c r="M1189" s="34"/>
      <c r="N1189" s="34"/>
      <c r="O1189" s="34"/>
      <c r="P1189" s="34">
        <v>5056.17</v>
      </c>
      <c r="Q1189" s="34">
        <v>5056.17</v>
      </c>
      <c r="R1189" s="34">
        <v>5056.17</v>
      </c>
      <c r="S1189" s="34">
        <v>5056.17</v>
      </c>
    </row>
    <row r="1190" spans="2:19">
      <c r="B1190" s="5">
        <v>1975</v>
      </c>
      <c r="C1190" s="34"/>
      <c r="D1190" s="34"/>
      <c r="E1190" s="34"/>
      <c r="F1190" s="34"/>
      <c r="G1190" s="34"/>
      <c r="H1190" s="34"/>
      <c r="I1190" s="34"/>
      <c r="J1190" s="34"/>
      <c r="K1190" s="34"/>
      <c r="L1190" s="34"/>
      <c r="M1190" s="34"/>
      <c r="N1190" s="34"/>
      <c r="O1190" s="34"/>
      <c r="P1190" s="34">
        <v>23767.4</v>
      </c>
      <c r="Q1190" s="34">
        <v>23767.4</v>
      </c>
      <c r="R1190" s="34">
        <v>23767.4</v>
      </c>
      <c r="S1190" s="34">
        <v>23767.4</v>
      </c>
    </row>
    <row r="1191" spans="2:19">
      <c r="B1191" s="5">
        <v>1974</v>
      </c>
      <c r="C1191" s="34"/>
      <c r="D1191" s="34"/>
      <c r="E1191" s="34"/>
      <c r="F1191" s="34"/>
      <c r="G1191" s="34"/>
      <c r="H1191" s="34"/>
      <c r="I1191" s="34"/>
      <c r="J1191" s="34"/>
      <c r="K1191" s="34"/>
      <c r="L1191" s="34"/>
      <c r="M1191" s="34"/>
      <c r="N1191" s="34"/>
      <c r="O1191" s="34"/>
      <c r="P1191" s="34">
        <v>13564.57</v>
      </c>
      <c r="Q1191" s="34">
        <v>13564.57</v>
      </c>
      <c r="R1191" s="34">
        <v>13564.57</v>
      </c>
      <c r="S1191" s="34">
        <v>13564.57</v>
      </c>
    </row>
    <row r="1192" spans="2:19">
      <c r="B1192" s="5">
        <v>1973</v>
      </c>
      <c r="C1192" s="34"/>
      <c r="D1192" s="34"/>
      <c r="E1192" s="34"/>
      <c r="F1192" s="34"/>
      <c r="G1192" s="34"/>
      <c r="H1192" s="34"/>
      <c r="I1192" s="34"/>
      <c r="J1192" s="34"/>
      <c r="K1192" s="34"/>
      <c r="L1192" s="34"/>
      <c r="M1192" s="34"/>
      <c r="N1192" s="34"/>
      <c r="O1192" s="34"/>
      <c r="P1192" s="34">
        <v>3073.38</v>
      </c>
      <c r="Q1192" s="34">
        <v>3073.38</v>
      </c>
      <c r="R1192" s="34">
        <v>3073.38</v>
      </c>
      <c r="S1192" s="34">
        <v>3073.38</v>
      </c>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v>1982.27</v>
      </c>
      <c r="Q1195" s="34">
        <v>1982.27</v>
      </c>
      <c r="R1195" s="34">
        <v>1982.27</v>
      </c>
      <c r="S1195" s="34">
        <v>1982.27</v>
      </c>
    </row>
    <row r="1196" spans="2:19">
      <c r="B1196" s="5">
        <v>1969</v>
      </c>
      <c r="C1196" s="34"/>
      <c r="D1196" s="34"/>
      <c r="E1196" s="34"/>
      <c r="F1196" s="34"/>
      <c r="G1196" s="34"/>
      <c r="H1196" s="34"/>
      <c r="I1196" s="34"/>
      <c r="J1196" s="34"/>
      <c r="K1196" s="34"/>
      <c r="L1196" s="34"/>
      <c r="M1196" s="34"/>
      <c r="N1196" s="34"/>
      <c r="O1196" s="34"/>
      <c r="P1196" s="34">
        <v>1454.11</v>
      </c>
      <c r="Q1196" s="34">
        <v>1454.11</v>
      </c>
      <c r="R1196" s="34">
        <v>1454.11</v>
      </c>
      <c r="S1196" s="34">
        <v>1454.11</v>
      </c>
    </row>
    <row r="1197" spans="2:19">
      <c r="B1197" s="5">
        <v>1968</v>
      </c>
      <c r="C1197" s="34"/>
      <c r="D1197" s="34"/>
      <c r="E1197" s="34"/>
      <c r="F1197" s="34"/>
      <c r="G1197" s="34"/>
      <c r="H1197" s="34"/>
      <c r="I1197" s="34"/>
      <c r="J1197" s="34"/>
      <c r="K1197" s="34"/>
      <c r="L1197" s="34"/>
      <c r="M1197" s="34"/>
      <c r="N1197" s="34"/>
      <c r="O1197" s="34"/>
      <c r="P1197" s="34">
        <v>1930.64</v>
      </c>
      <c r="Q1197" s="34">
        <v>1930.64</v>
      </c>
      <c r="R1197" s="34">
        <v>1930.64</v>
      </c>
      <c r="S1197" s="34">
        <v>1930.64</v>
      </c>
    </row>
    <row r="1198" spans="2:19">
      <c r="B1198" s="5">
        <v>1967</v>
      </c>
      <c r="C1198" s="34"/>
      <c r="D1198" s="34"/>
      <c r="E1198" s="34"/>
      <c r="F1198" s="34"/>
      <c r="G1198" s="34"/>
      <c r="H1198" s="34"/>
      <c r="I1198" s="34"/>
      <c r="J1198" s="34"/>
      <c r="K1198" s="34"/>
      <c r="L1198" s="34"/>
      <c r="M1198" s="34"/>
      <c r="N1198" s="34"/>
      <c r="O1198" s="34"/>
      <c r="P1198" s="34">
        <v>574.69000000000005</v>
      </c>
      <c r="Q1198" s="34">
        <v>574.69000000000005</v>
      </c>
      <c r="R1198" s="34">
        <v>574.69000000000005</v>
      </c>
      <c r="S1198" s="34">
        <v>574.69000000000005</v>
      </c>
    </row>
    <row r="1199" spans="2:19">
      <c r="B1199" s="5">
        <v>1966</v>
      </c>
      <c r="C1199" s="34"/>
      <c r="D1199" s="34"/>
      <c r="E1199" s="34"/>
      <c r="F1199" s="34"/>
      <c r="G1199" s="34"/>
      <c r="H1199" s="34"/>
      <c r="I1199" s="34"/>
      <c r="J1199" s="34"/>
      <c r="K1199" s="34"/>
      <c r="L1199" s="34"/>
      <c r="M1199" s="34"/>
      <c r="N1199" s="34"/>
      <c r="O1199" s="34"/>
      <c r="P1199" s="34">
        <v>5379.81</v>
      </c>
      <c r="Q1199" s="34">
        <v>5379.81</v>
      </c>
      <c r="R1199" s="34">
        <v>5379.81</v>
      </c>
      <c r="S1199" s="34">
        <v>5379.81</v>
      </c>
    </row>
    <row r="1200" spans="2:19">
      <c r="B1200" s="5">
        <v>1965</v>
      </c>
      <c r="C1200" s="34"/>
      <c r="D1200" s="34"/>
      <c r="E1200" s="34"/>
      <c r="F1200" s="34"/>
      <c r="G1200" s="34"/>
      <c r="H1200" s="34"/>
      <c r="I1200" s="34"/>
      <c r="J1200" s="34"/>
      <c r="K1200" s="34"/>
      <c r="L1200" s="34"/>
      <c r="M1200" s="34"/>
      <c r="N1200" s="34"/>
      <c r="O1200" s="34"/>
      <c r="P1200" s="34">
        <v>5654.71</v>
      </c>
      <c r="Q1200" s="34">
        <v>5654.71</v>
      </c>
      <c r="R1200" s="34">
        <v>5654.71</v>
      </c>
      <c r="S1200" s="34">
        <v>5654.71</v>
      </c>
    </row>
    <row r="1201" spans="2:19">
      <c r="B1201" s="5">
        <v>1964</v>
      </c>
      <c r="C1201" s="34"/>
      <c r="D1201" s="34"/>
      <c r="E1201" s="34"/>
      <c r="F1201" s="34"/>
      <c r="G1201" s="34"/>
      <c r="H1201" s="34"/>
      <c r="I1201" s="34"/>
      <c r="J1201" s="34"/>
      <c r="K1201" s="34"/>
      <c r="L1201" s="34"/>
      <c r="M1201" s="34"/>
      <c r="N1201" s="34"/>
      <c r="O1201" s="34"/>
      <c r="P1201" s="34">
        <v>35498.879999999997</v>
      </c>
      <c r="Q1201" s="34">
        <v>35498.879999999997</v>
      </c>
      <c r="R1201" s="34">
        <v>35498.879999999997</v>
      </c>
      <c r="S1201" s="34">
        <v>35498.879999999997</v>
      </c>
    </row>
    <row r="1202" spans="2:19">
      <c r="B1202" s="5">
        <v>1963</v>
      </c>
      <c r="C1202" s="34"/>
      <c r="D1202" s="34"/>
      <c r="E1202" s="34"/>
      <c r="F1202" s="34"/>
      <c r="G1202" s="34"/>
      <c r="H1202" s="34"/>
      <c r="I1202" s="34"/>
      <c r="J1202" s="34"/>
      <c r="K1202" s="34"/>
      <c r="L1202" s="34"/>
      <c r="M1202" s="34"/>
      <c r="N1202" s="34"/>
      <c r="O1202" s="34"/>
      <c r="P1202" s="34">
        <v>24704.079999999998</v>
      </c>
      <c r="Q1202" s="34">
        <v>24704.079999999998</v>
      </c>
      <c r="R1202" s="34">
        <v>24704.079999999998</v>
      </c>
      <c r="S1202" s="34">
        <v>24704.079999999998</v>
      </c>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v>16778.18</v>
      </c>
      <c r="Q1204" s="34">
        <v>16778.18</v>
      </c>
      <c r="R1204" s="34">
        <v>16778.18</v>
      </c>
      <c r="S1204" s="34">
        <v>16778.18</v>
      </c>
    </row>
    <row r="1205" spans="2:19">
      <c r="B1205" s="5">
        <v>1960</v>
      </c>
      <c r="C1205" s="34"/>
      <c r="D1205" s="34"/>
      <c r="E1205" s="34"/>
      <c r="F1205" s="34"/>
      <c r="G1205" s="34"/>
      <c r="H1205" s="34"/>
      <c r="I1205" s="34"/>
      <c r="J1205" s="34"/>
      <c r="K1205" s="34"/>
      <c r="L1205" s="34"/>
      <c r="M1205" s="34"/>
      <c r="N1205" s="34"/>
      <c r="O1205" s="34"/>
      <c r="P1205" s="34">
        <v>34359.57</v>
      </c>
      <c r="Q1205" s="34">
        <v>34359.57</v>
      </c>
      <c r="R1205" s="34">
        <v>34359.57</v>
      </c>
      <c r="S1205" s="34">
        <v>34359.57</v>
      </c>
    </row>
    <row r="1206" spans="2:19">
      <c r="B1206" s="5">
        <v>1959</v>
      </c>
      <c r="C1206" s="34"/>
      <c r="D1206" s="34"/>
      <c r="E1206" s="34"/>
      <c r="F1206" s="34"/>
      <c r="G1206" s="34"/>
      <c r="H1206" s="34"/>
      <c r="I1206" s="34"/>
      <c r="J1206" s="34"/>
      <c r="K1206" s="34"/>
      <c r="L1206" s="34"/>
      <c r="M1206" s="34"/>
      <c r="N1206" s="34"/>
      <c r="O1206" s="34"/>
      <c r="P1206" s="34">
        <v>1224.03</v>
      </c>
      <c r="Q1206" s="34">
        <v>1224.03</v>
      </c>
      <c r="R1206" s="34">
        <v>1224.03</v>
      </c>
      <c r="S1206" s="34">
        <v>1224.03</v>
      </c>
    </row>
    <row r="1207" spans="2:19">
      <c r="B1207" s="5">
        <v>1958</v>
      </c>
      <c r="C1207" s="34"/>
      <c r="D1207" s="34"/>
      <c r="E1207" s="34"/>
      <c r="F1207" s="34"/>
      <c r="G1207" s="34"/>
      <c r="H1207" s="34"/>
      <c r="I1207" s="34"/>
      <c r="J1207" s="34"/>
      <c r="K1207" s="34"/>
      <c r="L1207" s="34"/>
      <c r="M1207" s="34"/>
      <c r="N1207" s="34"/>
      <c r="O1207" s="34"/>
      <c r="P1207" s="34">
        <v>3660.85</v>
      </c>
      <c r="Q1207" s="34">
        <v>3660.85</v>
      </c>
      <c r="R1207" s="34">
        <v>3660.85</v>
      </c>
      <c r="S1207" s="34">
        <v>3660.85</v>
      </c>
    </row>
    <row r="1208" spans="2:19">
      <c r="B1208" s="5">
        <v>1957</v>
      </c>
      <c r="C1208" s="34"/>
      <c r="D1208" s="34"/>
      <c r="E1208" s="34"/>
      <c r="F1208" s="34"/>
      <c r="G1208" s="34"/>
      <c r="H1208" s="34"/>
      <c r="I1208" s="34"/>
      <c r="J1208" s="34"/>
      <c r="K1208" s="34"/>
      <c r="L1208" s="34"/>
      <c r="M1208" s="34"/>
      <c r="N1208" s="34"/>
      <c r="O1208" s="34"/>
      <c r="P1208" s="34">
        <v>4424.21</v>
      </c>
      <c r="Q1208" s="34">
        <v>4424.21</v>
      </c>
      <c r="R1208" s="34">
        <v>4424.21</v>
      </c>
      <c r="S1208" s="34">
        <v>4424.21</v>
      </c>
    </row>
    <row r="1209" spans="2:19">
      <c r="B1209" s="5">
        <v>1956</v>
      </c>
      <c r="C1209" s="34"/>
      <c r="D1209" s="34"/>
      <c r="E1209" s="34"/>
      <c r="F1209" s="34"/>
      <c r="G1209" s="34"/>
      <c r="H1209" s="34"/>
      <c r="I1209" s="34"/>
      <c r="J1209" s="34"/>
      <c r="K1209" s="34"/>
      <c r="L1209" s="34"/>
      <c r="M1209" s="34"/>
      <c r="N1209" s="34"/>
      <c r="O1209" s="34"/>
      <c r="P1209" s="34">
        <v>318.02</v>
      </c>
      <c r="Q1209" s="34">
        <v>318.02</v>
      </c>
      <c r="R1209" s="34">
        <v>318.02</v>
      </c>
      <c r="S1209" s="34">
        <v>318.02</v>
      </c>
    </row>
    <row r="1210" spans="2:19">
      <c r="B1210" s="5">
        <v>1955</v>
      </c>
      <c r="C1210" s="34"/>
      <c r="D1210" s="34"/>
      <c r="E1210" s="34"/>
      <c r="F1210" s="34"/>
      <c r="G1210" s="34"/>
      <c r="H1210" s="34"/>
      <c r="I1210" s="34"/>
      <c r="J1210" s="34"/>
      <c r="K1210" s="34"/>
      <c r="L1210" s="34"/>
      <c r="M1210" s="34"/>
      <c r="N1210" s="34"/>
      <c r="O1210" s="34"/>
      <c r="P1210" s="34">
        <v>495.96000000000004</v>
      </c>
      <c r="Q1210" s="34">
        <v>495.96000000000004</v>
      </c>
      <c r="R1210" s="34">
        <v>495.96000000000004</v>
      </c>
      <c r="S1210" s="34">
        <v>495.96000000000004</v>
      </c>
    </row>
    <row r="1211" spans="2:19">
      <c r="B1211" s="5">
        <v>1954</v>
      </c>
      <c r="C1211" s="34"/>
      <c r="D1211" s="34"/>
      <c r="E1211" s="34"/>
      <c r="F1211" s="34"/>
      <c r="G1211" s="34"/>
      <c r="H1211" s="34"/>
      <c r="I1211" s="34"/>
      <c r="J1211" s="34"/>
      <c r="K1211" s="34"/>
      <c r="L1211" s="34"/>
      <c r="M1211" s="34"/>
      <c r="N1211" s="34"/>
      <c r="O1211" s="34"/>
      <c r="P1211" s="34">
        <v>2759.85</v>
      </c>
      <c r="Q1211" s="34">
        <v>2759.85</v>
      </c>
      <c r="R1211" s="34">
        <v>2759.85</v>
      </c>
      <c r="S1211" s="34">
        <v>2759.85</v>
      </c>
    </row>
    <row r="1212" spans="2:19">
      <c r="B1212" s="5">
        <v>1953</v>
      </c>
      <c r="C1212" s="34"/>
      <c r="D1212" s="34"/>
      <c r="E1212" s="34"/>
      <c r="F1212" s="34"/>
      <c r="G1212" s="34"/>
      <c r="H1212" s="34"/>
      <c r="I1212" s="34"/>
      <c r="J1212" s="34"/>
      <c r="K1212" s="34"/>
      <c r="L1212" s="34"/>
      <c r="M1212" s="34"/>
      <c r="N1212" s="34"/>
      <c r="O1212" s="34"/>
      <c r="P1212" s="34">
        <v>26692.240000000002</v>
      </c>
      <c r="Q1212" s="34">
        <v>26692.240000000002</v>
      </c>
      <c r="R1212" s="34">
        <v>26692.240000000002</v>
      </c>
      <c r="S1212" s="34">
        <v>26692.240000000002</v>
      </c>
    </row>
    <row r="1213" spans="2:19">
      <c r="B1213" s="5">
        <v>1952</v>
      </c>
      <c r="C1213" s="34"/>
      <c r="D1213" s="34"/>
      <c r="E1213" s="34"/>
      <c r="F1213" s="34"/>
      <c r="G1213" s="34"/>
      <c r="H1213" s="34"/>
      <c r="I1213" s="34"/>
      <c r="J1213" s="34"/>
      <c r="K1213" s="34"/>
      <c r="L1213" s="34"/>
      <c r="M1213" s="34"/>
      <c r="N1213" s="34"/>
      <c r="O1213" s="34"/>
      <c r="P1213" s="34">
        <v>3120.02</v>
      </c>
      <c r="Q1213" s="34">
        <v>3120.02</v>
      </c>
      <c r="R1213" s="34">
        <v>3120.02</v>
      </c>
      <c r="S1213" s="34">
        <v>3120.02</v>
      </c>
    </row>
    <row r="1214" spans="2:19">
      <c r="B1214" s="5">
        <v>1951</v>
      </c>
      <c r="C1214" s="34"/>
      <c r="D1214" s="34"/>
      <c r="E1214" s="34"/>
      <c r="F1214" s="34"/>
      <c r="G1214" s="34"/>
      <c r="H1214" s="34"/>
      <c r="I1214" s="34"/>
      <c r="J1214" s="34"/>
      <c r="K1214" s="34"/>
      <c r="L1214" s="34"/>
      <c r="M1214" s="34"/>
      <c r="N1214" s="34"/>
      <c r="O1214" s="34"/>
      <c r="P1214" s="34">
        <v>475.73</v>
      </c>
      <c r="Q1214" s="34">
        <v>475.73</v>
      </c>
      <c r="R1214" s="34">
        <v>475.73</v>
      </c>
      <c r="S1214" s="34">
        <v>475.73</v>
      </c>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v>54967.170000000006</v>
      </c>
      <c r="Q1217" s="34">
        <v>54967.170000000006</v>
      </c>
      <c r="R1217" s="34">
        <v>54967.170000000006</v>
      </c>
      <c r="S1217" s="34">
        <v>54967.170000000006</v>
      </c>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847974.08310790127</v>
      </c>
      <c r="Q1236" s="10">
        <f>SUM(Q1144:Q1235)</f>
        <v>790253.6089079011</v>
      </c>
      <c r="R1236" s="10">
        <f>SUM(R1143:R1235)</f>
        <v>790253.6089079011</v>
      </c>
      <c r="S1236" s="10">
        <f>SUM(S1143:S1235)</f>
        <v>790253.6089079011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v>22207.919999999998</v>
      </c>
      <c r="R1240" s="34">
        <v>22207.919999999998</v>
      </c>
      <c r="S1240" s="34">
        <v>22207.919999999998</v>
      </c>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v>3013.02</v>
      </c>
      <c r="Q1245" s="34">
        <v>3013.02</v>
      </c>
      <c r="R1245" s="34">
        <v>3013.02</v>
      </c>
      <c r="S1245" s="34">
        <v>3013.02</v>
      </c>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v>3873.31</v>
      </c>
      <c r="Q1258" s="34">
        <v>3873.31</v>
      </c>
      <c r="R1258" s="34">
        <v>3873.31</v>
      </c>
      <c r="S1258" s="34">
        <v>3873.31</v>
      </c>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v>3466.56</v>
      </c>
      <c r="Q1262" s="34">
        <v>3466.56</v>
      </c>
      <c r="R1262" s="34">
        <v>3466.56</v>
      </c>
      <c r="S1262" s="34">
        <v>3466.56</v>
      </c>
    </row>
    <row r="1263" spans="2:19">
      <c r="B1263" s="5">
        <v>1997</v>
      </c>
      <c r="C1263" s="34"/>
      <c r="D1263" s="34"/>
      <c r="E1263" s="34"/>
      <c r="F1263" s="34"/>
      <c r="G1263" s="34"/>
      <c r="H1263" s="34"/>
      <c r="I1263" s="34"/>
      <c r="J1263" s="34"/>
      <c r="K1263" s="34"/>
      <c r="L1263" s="34"/>
      <c r="M1263" s="34"/>
      <c r="N1263" s="34"/>
      <c r="O1263" s="34"/>
      <c r="P1263" s="34">
        <v>4461.33</v>
      </c>
      <c r="Q1263" s="34">
        <v>4461.33</v>
      </c>
      <c r="R1263" s="34">
        <v>4461.33</v>
      </c>
      <c r="S1263" s="34">
        <v>4461.33</v>
      </c>
    </row>
    <row r="1264" spans="2:19">
      <c r="B1264" s="5">
        <v>1996</v>
      </c>
      <c r="C1264" s="34"/>
      <c r="D1264" s="34"/>
      <c r="E1264" s="34"/>
      <c r="F1264" s="34"/>
      <c r="G1264" s="34"/>
      <c r="H1264" s="34"/>
      <c r="I1264" s="34"/>
      <c r="J1264" s="34"/>
      <c r="K1264" s="34"/>
      <c r="L1264" s="34"/>
      <c r="M1264" s="34"/>
      <c r="N1264" s="34"/>
      <c r="O1264" s="34"/>
      <c r="P1264" s="34">
        <v>15630.509999999998</v>
      </c>
      <c r="Q1264" s="34">
        <v>15630.509999999998</v>
      </c>
      <c r="R1264" s="34">
        <v>15630.509999999998</v>
      </c>
      <c r="S1264" s="34">
        <v>15630.509999999998</v>
      </c>
    </row>
    <row r="1265" spans="2:19">
      <c r="B1265" s="5">
        <v>1995</v>
      </c>
      <c r="C1265" s="34"/>
      <c r="D1265" s="34"/>
      <c r="E1265" s="34"/>
      <c r="F1265" s="34"/>
      <c r="G1265" s="34"/>
      <c r="H1265" s="34"/>
      <c r="I1265" s="34"/>
      <c r="J1265" s="34"/>
      <c r="K1265" s="34"/>
      <c r="L1265" s="34"/>
      <c r="M1265" s="34"/>
      <c r="N1265" s="34"/>
      <c r="O1265" s="34"/>
      <c r="P1265" s="34">
        <v>10026.950000000001</v>
      </c>
      <c r="Q1265" s="34">
        <v>10026.950000000001</v>
      </c>
      <c r="R1265" s="34">
        <v>10026.950000000001</v>
      </c>
      <c r="S1265" s="34">
        <v>10026.950000000001</v>
      </c>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v>11179.41</v>
      </c>
      <c r="Q1268" s="34">
        <v>11179.41</v>
      </c>
      <c r="R1268" s="34">
        <v>11179.41</v>
      </c>
      <c r="S1268" s="34">
        <v>11179.41</v>
      </c>
    </row>
    <row r="1269" spans="2:19">
      <c r="B1269" s="5">
        <v>1991</v>
      </c>
      <c r="C1269" s="34"/>
      <c r="D1269" s="34"/>
      <c r="E1269" s="34"/>
      <c r="F1269" s="34"/>
      <c r="G1269" s="34"/>
      <c r="H1269" s="34"/>
      <c r="I1269" s="34"/>
      <c r="J1269" s="34"/>
      <c r="K1269" s="34"/>
      <c r="L1269" s="34"/>
      <c r="M1269" s="34"/>
      <c r="N1269" s="34"/>
      <c r="O1269" s="34"/>
      <c r="P1269" s="34">
        <v>7511.39</v>
      </c>
      <c r="Q1269" s="34">
        <v>7511.39</v>
      </c>
      <c r="R1269" s="34">
        <v>7511.39</v>
      </c>
      <c r="S1269" s="34">
        <v>7511.39</v>
      </c>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v>5654.8899999999994</v>
      </c>
      <c r="Q1273" s="34">
        <v>5654.8899999999994</v>
      </c>
      <c r="R1273" s="34">
        <v>5654.8899999999994</v>
      </c>
      <c r="S1273" s="34">
        <v>5654.8899999999994</v>
      </c>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v>219640.26</v>
      </c>
      <c r="Q1275" s="34">
        <v>219640.26</v>
      </c>
      <c r="R1275" s="34">
        <v>219640.26</v>
      </c>
      <c r="S1275" s="34">
        <v>219640.26</v>
      </c>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v>1891.78</v>
      </c>
      <c r="Q1277" s="34">
        <v>1891.78</v>
      </c>
      <c r="R1277" s="34">
        <v>1891.78</v>
      </c>
      <c r="S1277" s="34">
        <v>1891.78</v>
      </c>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v>6000.01</v>
      </c>
      <c r="Q1279" s="34">
        <v>6000.01</v>
      </c>
      <c r="R1279" s="34">
        <v>2880.11</v>
      </c>
      <c r="S1279" s="34">
        <v>2880.11</v>
      </c>
    </row>
    <row r="1280" spans="2:19">
      <c r="B1280" s="5">
        <v>1980</v>
      </c>
      <c r="C1280" s="34"/>
      <c r="D1280" s="34"/>
      <c r="E1280" s="34"/>
      <c r="F1280" s="34"/>
      <c r="G1280" s="34"/>
      <c r="H1280" s="34"/>
      <c r="I1280" s="34"/>
      <c r="J1280" s="34"/>
      <c r="K1280" s="34"/>
      <c r="L1280" s="34"/>
      <c r="M1280" s="34"/>
      <c r="N1280" s="34"/>
      <c r="O1280" s="34"/>
      <c r="P1280" s="34">
        <v>4178.28</v>
      </c>
      <c r="Q1280" s="34">
        <v>4178.28</v>
      </c>
      <c r="R1280" s="34">
        <v>4178.28</v>
      </c>
      <c r="S1280" s="34">
        <v>4178.28</v>
      </c>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v>7563.53</v>
      </c>
      <c r="Q1282" s="34">
        <v>7563.53</v>
      </c>
      <c r="R1282" s="34">
        <v>7563.53</v>
      </c>
      <c r="S1282" s="34">
        <v>7563.53</v>
      </c>
    </row>
    <row r="1283" spans="2:19">
      <c r="B1283" s="5">
        <v>1977</v>
      </c>
      <c r="C1283" s="34"/>
      <c r="D1283" s="34"/>
      <c r="E1283" s="34"/>
      <c r="F1283" s="34"/>
      <c r="G1283" s="34"/>
      <c r="H1283" s="34"/>
      <c r="I1283" s="34"/>
      <c r="J1283" s="34"/>
      <c r="K1283" s="34"/>
      <c r="L1283" s="34"/>
      <c r="M1283" s="34"/>
      <c r="N1283" s="34"/>
      <c r="O1283" s="34"/>
      <c r="P1283" s="34">
        <v>3813.21</v>
      </c>
      <c r="Q1283" s="34">
        <v>3813.21</v>
      </c>
      <c r="R1283" s="34">
        <v>3813.21</v>
      </c>
      <c r="S1283" s="34">
        <v>3813.21</v>
      </c>
    </row>
    <row r="1284" spans="2:19">
      <c r="B1284" s="5">
        <v>1976</v>
      </c>
      <c r="C1284" s="34"/>
      <c r="D1284" s="34"/>
      <c r="E1284" s="34"/>
      <c r="F1284" s="34"/>
      <c r="G1284" s="34"/>
      <c r="H1284" s="34"/>
      <c r="I1284" s="34"/>
      <c r="J1284" s="34"/>
      <c r="K1284" s="34"/>
      <c r="L1284" s="34"/>
      <c r="M1284" s="34"/>
      <c r="N1284" s="34"/>
      <c r="O1284" s="34"/>
      <c r="P1284" s="34">
        <v>843.12</v>
      </c>
      <c r="Q1284" s="34">
        <v>843.12</v>
      </c>
      <c r="R1284" s="34">
        <v>0</v>
      </c>
      <c r="S1284" s="34">
        <v>0</v>
      </c>
    </row>
    <row r="1285" spans="2:19">
      <c r="B1285" s="5">
        <v>1975</v>
      </c>
      <c r="C1285" s="34"/>
      <c r="D1285" s="34"/>
      <c r="E1285" s="34"/>
      <c r="F1285" s="34"/>
      <c r="G1285" s="34"/>
      <c r="H1285" s="34"/>
      <c r="I1285" s="34"/>
      <c r="J1285" s="34"/>
      <c r="K1285" s="34"/>
      <c r="L1285" s="34"/>
      <c r="M1285" s="34"/>
      <c r="N1285" s="34"/>
      <c r="O1285" s="34"/>
      <c r="P1285" s="34">
        <v>4586.28</v>
      </c>
      <c r="Q1285" s="34">
        <v>4586.28</v>
      </c>
      <c r="R1285" s="34">
        <v>4586.28</v>
      </c>
      <c r="S1285" s="34">
        <v>4586.28</v>
      </c>
    </row>
    <row r="1286" spans="2:19">
      <c r="B1286" s="5">
        <v>1974</v>
      </c>
      <c r="C1286" s="34"/>
      <c r="D1286" s="34"/>
      <c r="E1286" s="34"/>
      <c r="F1286" s="34"/>
      <c r="G1286" s="34"/>
      <c r="H1286" s="34"/>
      <c r="I1286" s="34"/>
      <c r="J1286" s="34"/>
      <c r="K1286" s="34"/>
      <c r="L1286" s="34"/>
      <c r="M1286" s="34"/>
      <c r="N1286" s="34"/>
      <c r="O1286" s="34"/>
      <c r="P1286" s="34">
        <v>4139.92</v>
      </c>
      <c r="Q1286" s="34">
        <v>4139.92</v>
      </c>
      <c r="R1286" s="34">
        <v>4139.92</v>
      </c>
      <c r="S1286" s="34">
        <v>4139.92</v>
      </c>
    </row>
    <row r="1287" spans="2:19">
      <c r="B1287" s="5">
        <v>1973</v>
      </c>
      <c r="C1287" s="34"/>
      <c r="D1287" s="34"/>
      <c r="E1287" s="34"/>
      <c r="F1287" s="34"/>
      <c r="G1287" s="34"/>
      <c r="H1287" s="34"/>
      <c r="I1287" s="34"/>
      <c r="J1287" s="34"/>
      <c r="K1287" s="34"/>
      <c r="L1287" s="34"/>
      <c r="M1287" s="34"/>
      <c r="N1287" s="34"/>
      <c r="O1287" s="34"/>
      <c r="P1287" s="34">
        <v>9088.2099999999991</v>
      </c>
      <c r="Q1287" s="34">
        <v>9088.2099999999991</v>
      </c>
      <c r="R1287" s="34">
        <v>9088.2099999999991</v>
      </c>
      <c r="S1287" s="34">
        <v>9088.2099999999991</v>
      </c>
    </row>
    <row r="1288" spans="2:19">
      <c r="B1288" s="5">
        <v>1972</v>
      </c>
      <c r="C1288" s="34"/>
      <c r="D1288" s="34"/>
      <c r="E1288" s="34"/>
      <c r="F1288" s="34"/>
      <c r="G1288" s="34"/>
      <c r="H1288" s="34"/>
      <c r="I1288" s="34"/>
      <c r="J1288" s="34"/>
      <c r="K1288" s="34"/>
      <c r="L1288" s="34"/>
      <c r="M1288" s="34"/>
      <c r="N1288" s="34"/>
      <c r="O1288" s="34"/>
      <c r="P1288" s="34">
        <v>4541.8100000000004</v>
      </c>
      <c r="Q1288" s="34">
        <v>4541.8100000000004</v>
      </c>
      <c r="R1288" s="34">
        <v>4541.8100000000004</v>
      </c>
      <c r="S1288" s="34">
        <v>4541.8100000000004</v>
      </c>
    </row>
    <row r="1289" spans="2:19">
      <c r="B1289" s="5">
        <v>1971</v>
      </c>
      <c r="C1289" s="34"/>
      <c r="D1289" s="34"/>
      <c r="E1289" s="34"/>
      <c r="F1289" s="34"/>
      <c r="G1289" s="34"/>
      <c r="H1289" s="34"/>
      <c r="I1289" s="34"/>
      <c r="J1289" s="34"/>
      <c r="K1289" s="34"/>
      <c r="L1289" s="34"/>
      <c r="M1289" s="34"/>
      <c r="N1289" s="34"/>
      <c r="O1289" s="34"/>
      <c r="P1289" s="34">
        <v>2639.29</v>
      </c>
      <c r="Q1289" s="34">
        <v>2639.29</v>
      </c>
      <c r="R1289" s="34">
        <v>2478.7399999999998</v>
      </c>
      <c r="S1289" s="34">
        <v>2478.7399999999998</v>
      </c>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v>2840.2299999999996</v>
      </c>
      <c r="Q1294" s="34">
        <v>2840.2299999999996</v>
      </c>
      <c r="R1294" s="34">
        <v>2840.2299999999996</v>
      </c>
      <c r="S1294" s="34">
        <v>2840.2299999999996</v>
      </c>
    </row>
    <row r="1295" spans="2:19">
      <c r="B1295" s="5">
        <v>1965</v>
      </c>
      <c r="C1295" s="34"/>
      <c r="D1295" s="34"/>
      <c r="E1295" s="34"/>
      <c r="F1295" s="34"/>
      <c r="G1295" s="34"/>
      <c r="H1295" s="34"/>
      <c r="I1295" s="34"/>
      <c r="J1295" s="34"/>
      <c r="K1295" s="34"/>
      <c r="L1295" s="34"/>
      <c r="M1295" s="34"/>
      <c r="N1295" s="34"/>
      <c r="O1295" s="34"/>
      <c r="P1295" s="34">
        <v>1478.15</v>
      </c>
      <c r="Q1295" s="34">
        <v>1478.15</v>
      </c>
      <c r="R1295" s="34">
        <v>1478.15</v>
      </c>
      <c r="S1295" s="34">
        <v>1478.15</v>
      </c>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v>1432.13</v>
      </c>
      <c r="Q1297" s="34">
        <v>1432.13</v>
      </c>
      <c r="R1297" s="34">
        <v>1432.13</v>
      </c>
      <c r="S1297" s="34">
        <v>1432.13</v>
      </c>
    </row>
    <row r="1298" spans="2:19">
      <c r="B1298" s="5">
        <v>1962</v>
      </c>
      <c r="C1298" s="34"/>
      <c r="D1298" s="34"/>
      <c r="E1298" s="34"/>
      <c r="F1298" s="34"/>
      <c r="G1298" s="34"/>
      <c r="H1298" s="34"/>
      <c r="I1298" s="34"/>
      <c r="J1298" s="34"/>
      <c r="K1298" s="34"/>
      <c r="L1298" s="34"/>
      <c r="M1298" s="34"/>
      <c r="N1298" s="34"/>
      <c r="O1298" s="34"/>
      <c r="P1298" s="34">
        <v>1034.8499999999999</v>
      </c>
      <c r="Q1298" s="34">
        <v>1034.8499999999999</v>
      </c>
      <c r="R1298" s="34">
        <v>1034.8499999999999</v>
      </c>
      <c r="S1298" s="34">
        <v>1034.8499999999999</v>
      </c>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v>1664.77</v>
      </c>
      <c r="Q1304" s="34">
        <v>1664.77</v>
      </c>
      <c r="R1304" s="34">
        <v>1664.77</v>
      </c>
      <c r="S1304" s="34">
        <v>1664.77</v>
      </c>
    </row>
    <row r="1305" spans="2:19">
      <c r="B1305" s="5">
        <v>1955</v>
      </c>
      <c r="C1305" s="34"/>
      <c r="D1305" s="34"/>
      <c r="E1305" s="34"/>
      <c r="F1305" s="34"/>
      <c r="G1305" s="34"/>
      <c r="H1305" s="34"/>
      <c r="I1305" s="34"/>
      <c r="J1305" s="34"/>
      <c r="K1305" s="34"/>
      <c r="L1305" s="34"/>
      <c r="M1305" s="34"/>
      <c r="N1305" s="34"/>
      <c r="O1305" s="34"/>
      <c r="P1305" s="34">
        <v>15635.82</v>
      </c>
      <c r="Q1305" s="34">
        <v>15635.82</v>
      </c>
      <c r="R1305" s="34">
        <v>15635.82</v>
      </c>
      <c r="S1305" s="34">
        <v>15635.82</v>
      </c>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357829.02000000014</v>
      </c>
      <c r="Q1331" s="10">
        <f>SUM(Q1239:Q1330)</f>
        <v>380036.94000000012</v>
      </c>
      <c r="R1331" s="10">
        <f>SUM(R1238:R1330)</f>
        <v>375913.37000000011</v>
      </c>
      <c r="S1331" s="10">
        <f>SUM(S1238:S1330)</f>
        <v>375913.37000000011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v>24821.941889999998</v>
      </c>
      <c r="Q1735" s="34">
        <v>25512.565019999998</v>
      </c>
      <c r="R1735" s="34">
        <v>28606.587039999999</v>
      </c>
      <c r="S1735" s="34">
        <v>28606.587039999999</v>
      </c>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v>3675.91345</v>
      </c>
      <c r="Q1749" s="34">
        <v>3778.1887200000001</v>
      </c>
      <c r="R1749" s="34">
        <v>4236.3864400000002</v>
      </c>
      <c r="S1749" s="34">
        <v>4236.3864400000002</v>
      </c>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28497.855339999998</v>
      </c>
      <c r="Q1806" s="10">
        <f>SUM(Q1714:Q1805)</f>
        <v>29290.75374</v>
      </c>
      <c r="R1806" s="10">
        <f>SUM(R1713:R1805)</f>
        <v>32842.973480000001</v>
      </c>
      <c r="S1806" s="10">
        <f>SUM(S1713:S1805)</f>
        <v>32842.973480000001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189735.06</v>
      </c>
    </row>
    <row r="1904" spans="1:19">
      <c r="A1904" s="35"/>
      <c r="B1904" s="5">
        <v>2021</v>
      </c>
      <c r="C1904" s="33"/>
      <c r="D1904" s="33"/>
      <c r="E1904" s="33"/>
      <c r="F1904" s="33"/>
      <c r="G1904" s="33"/>
      <c r="H1904" s="33"/>
      <c r="I1904" s="33"/>
      <c r="J1904" s="33"/>
      <c r="K1904" s="33"/>
      <c r="L1904" s="33"/>
      <c r="M1904" s="33"/>
      <c r="N1904" s="33"/>
      <c r="O1904" s="33"/>
      <c r="P1904" s="33"/>
      <c r="Q1904" s="33"/>
      <c r="R1904" s="34">
        <v>190401.01</v>
      </c>
      <c r="S1904" s="34">
        <v>190401.01</v>
      </c>
    </row>
    <row r="1905" spans="1:19">
      <c r="B1905" s="5">
        <v>2020</v>
      </c>
      <c r="C1905" s="33"/>
      <c r="D1905" s="33"/>
      <c r="E1905" s="33"/>
      <c r="F1905" s="33"/>
      <c r="G1905" s="33"/>
      <c r="H1905" s="33"/>
      <c r="I1905" s="33"/>
      <c r="J1905" s="33"/>
      <c r="K1905" s="33"/>
      <c r="L1905" s="33"/>
      <c r="M1905" s="33"/>
      <c r="N1905" s="33"/>
      <c r="O1905" s="33"/>
      <c r="P1905" s="33"/>
      <c r="Q1905" s="34">
        <v>133429.4</v>
      </c>
      <c r="R1905" s="34">
        <v>133429.4</v>
      </c>
      <c r="S1905" s="34">
        <v>133429.4</v>
      </c>
    </row>
    <row r="1906" spans="1:19">
      <c r="A1906" s="37"/>
      <c r="B1906" s="5">
        <v>2019</v>
      </c>
      <c r="C1906" s="33"/>
      <c r="D1906" s="33"/>
      <c r="E1906" s="33"/>
      <c r="F1906" s="33"/>
      <c r="G1906" s="33"/>
      <c r="H1906" s="33"/>
      <c r="I1906" s="33"/>
      <c r="J1906" s="33"/>
      <c r="K1906" s="33"/>
      <c r="L1906" s="33"/>
      <c r="M1906" s="33"/>
      <c r="N1906" s="33"/>
      <c r="O1906" s="33"/>
      <c r="P1906" s="34">
        <v>179718.95</v>
      </c>
      <c r="Q1906" s="34">
        <v>179718.95</v>
      </c>
      <c r="R1906" s="34">
        <v>179718.95</v>
      </c>
      <c r="S1906" s="34">
        <v>179718.95</v>
      </c>
    </row>
    <row r="1907" spans="1:19">
      <c r="A1907" s="37"/>
      <c r="B1907" s="5">
        <v>2018</v>
      </c>
      <c r="C1907" s="33"/>
      <c r="D1907" s="33"/>
      <c r="E1907" s="33"/>
      <c r="F1907" s="33"/>
      <c r="G1907" s="33"/>
      <c r="H1907" s="33"/>
      <c r="I1907" s="33"/>
      <c r="J1907" s="33"/>
      <c r="K1907" s="33"/>
      <c r="L1907" s="33"/>
      <c r="M1907" s="33"/>
      <c r="N1907" s="33"/>
      <c r="O1907" s="34"/>
      <c r="P1907" s="34">
        <v>205406.54</v>
      </c>
      <c r="Q1907" s="34">
        <v>205406.54</v>
      </c>
      <c r="R1907" s="34">
        <v>205406.54</v>
      </c>
      <c r="S1907" s="34">
        <v>205406.54</v>
      </c>
    </row>
    <row r="1908" spans="1:19">
      <c r="A1908" s="37"/>
      <c r="B1908" s="5">
        <v>2017</v>
      </c>
      <c r="C1908" s="33"/>
      <c r="D1908" s="33"/>
      <c r="E1908" s="33"/>
      <c r="F1908" s="33"/>
      <c r="G1908" s="33"/>
      <c r="H1908" s="33"/>
      <c r="I1908" s="33"/>
      <c r="J1908" s="33"/>
      <c r="K1908" s="33"/>
      <c r="L1908" s="33"/>
      <c r="M1908" s="33"/>
      <c r="N1908" s="34"/>
      <c r="O1908" s="34"/>
      <c r="P1908" s="34">
        <v>517962.36000000004</v>
      </c>
      <c r="Q1908" s="34">
        <v>517962.36000000004</v>
      </c>
      <c r="R1908" s="34">
        <v>517962.36000000004</v>
      </c>
      <c r="S1908" s="34">
        <v>517962.36000000004</v>
      </c>
    </row>
    <row r="1909" spans="1:19">
      <c r="B1909" s="5">
        <v>2016</v>
      </c>
      <c r="C1909" s="33"/>
      <c r="D1909" s="33"/>
      <c r="E1909" s="33"/>
      <c r="F1909" s="33"/>
      <c r="G1909" s="33"/>
      <c r="H1909" s="33"/>
      <c r="I1909" s="33"/>
      <c r="J1909" s="33"/>
      <c r="K1909" s="33"/>
      <c r="L1909" s="33"/>
      <c r="M1909" s="34"/>
      <c r="N1909" s="34"/>
      <c r="O1909" s="34"/>
      <c r="P1909" s="34">
        <v>359757.96000000008</v>
      </c>
      <c r="Q1909" s="34">
        <v>359757.96000000008</v>
      </c>
      <c r="R1909" s="34">
        <v>359757.96000000008</v>
      </c>
      <c r="S1909" s="34">
        <v>359757.96000000008</v>
      </c>
    </row>
    <row r="1910" spans="1:19">
      <c r="B1910" s="5">
        <v>2015</v>
      </c>
      <c r="C1910" s="33"/>
      <c r="D1910" s="33"/>
      <c r="E1910" s="33"/>
      <c r="F1910" s="33"/>
      <c r="G1910" s="33"/>
      <c r="H1910" s="33"/>
      <c r="I1910" s="33"/>
      <c r="J1910" s="33"/>
      <c r="K1910" s="33"/>
      <c r="L1910" s="34"/>
      <c r="M1910" s="34"/>
      <c r="N1910" s="34"/>
      <c r="O1910" s="34"/>
      <c r="P1910" s="34">
        <v>497196.16000000003</v>
      </c>
      <c r="Q1910" s="34">
        <v>497196.16000000003</v>
      </c>
      <c r="R1910" s="34">
        <v>497196.16000000003</v>
      </c>
      <c r="S1910" s="34">
        <v>497196.16000000003</v>
      </c>
    </row>
    <row r="1911" spans="1:19">
      <c r="B1911" s="5">
        <v>2014</v>
      </c>
      <c r="C1911" s="33"/>
      <c r="D1911" s="33"/>
      <c r="E1911" s="33"/>
      <c r="F1911" s="33"/>
      <c r="G1911" s="33"/>
      <c r="H1911" s="33"/>
      <c r="I1911" s="33"/>
      <c r="J1911" s="33"/>
      <c r="K1911" s="34"/>
      <c r="L1911" s="34"/>
      <c r="M1911" s="34"/>
      <c r="N1911" s="34"/>
      <c r="O1911" s="34"/>
      <c r="P1911" s="34">
        <v>195150.8</v>
      </c>
      <c r="Q1911" s="34">
        <v>195150.8</v>
      </c>
      <c r="R1911" s="34">
        <v>195150.8</v>
      </c>
      <c r="S1911" s="34">
        <v>195150.8</v>
      </c>
    </row>
    <row r="1912" spans="1:19">
      <c r="B1912" s="5">
        <v>2013</v>
      </c>
      <c r="C1912" s="33"/>
      <c r="D1912" s="33"/>
      <c r="E1912" s="33"/>
      <c r="F1912" s="33"/>
      <c r="G1912" s="33"/>
      <c r="H1912" s="33"/>
      <c r="I1912" s="33"/>
      <c r="J1912" s="34"/>
      <c r="K1912" s="34"/>
      <c r="L1912" s="34"/>
      <c r="M1912" s="34"/>
      <c r="N1912" s="34"/>
      <c r="O1912" s="34"/>
      <c r="P1912" s="34">
        <v>138501.76000000001</v>
      </c>
      <c r="Q1912" s="34">
        <v>138501.76000000001</v>
      </c>
      <c r="R1912" s="34">
        <v>138501.76000000001</v>
      </c>
      <c r="S1912" s="34">
        <v>138501.76000000001</v>
      </c>
    </row>
    <row r="1913" spans="1:19">
      <c r="B1913" s="5">
        <v>2012</v>
      </c>
      <c r="C1913" s="33"/>
      <c r="D1913" s="33"/>
      <c r="E1913" s="33"/>
      <c r="F1913" s="33"/>
      <c r="G1913" s="33"/>
      <c r="H1913" s="33"/>
      <c r="I1913" s="34"/>
      <c r="J1913" s="34"/>
      <c r="K1913" s="34"/>
      <c r="L1913" s="34"/>
      <c r="M1913" s="34"/>
      <c r="N1913" s="34"/>
      <c r="O1913" s="34"/>
      <c r="P1913" s="34">
        <v>162002.01999999999</v>
      </c>
      <c r="Q1913" s="34">
        <v>162002.01999999999</v>
      </c>
      <c r="R1913" s="34">
        <v>162002.01999999999</v>
      </c>
      <c r="S1913" s="34">
        <v>162002.01999999999</v>
      </c>
    </row>
    <row r="1914" spans="1:19">
      <c r="B1914" s="5">
        <v>2011</v>
      </c>
      <c r="C1914" s="33"/>
      <c r="D1914" s="33"/>
      <c r="E1914" s="33"/>
      <c r="F1914" s="33"/>
      <c r="G1914" s="33"/>
      <c r="H1914" s="34"/>
      <c r="I1914" s="34"/>
      <c r="J1914" s="34"/>
      <c r="K1914" s="34"/>
      <c r="L1914" s="34"/>
      <c r="M1914" s="34"/>
      <c r="N1914" s="34"/>
      <c r="O1914" s="34"/>
      <c r="P1914" s="34">
        <v>492278.74</v>
      </c>
      <c r="Q1914" s="34">
        <v>492278.74</v>
      </c>
      <c r="R1914" s="34">
        <v>492278.74</v>
      </c>
      <c r="S1914" s="34">
        <v>492278.74</v>
      </c>
    </row>
    <row r="1915" spans="1:19">
      <c r="B1915" s="5">
        <v>2010</v>
      </c>
      <c r="C1915" s="33"/>
      <c r="D1915" s="33"/>
      <c r="E1915" s="33"/>
      <c r="F1915" s="33"/>
      <c r="G1915" s="34"/>
      <c r="H1915" s="34"/>
      <c r="I1915" s="34"/>
      <c r="J1915" s="34"/>
      <c r="K1915" s="34"/>
      <c r="L1915" s="34"/>
      <c r="M1915" s="34"/>
      <c r="N1915" s="34"/>
      <c r="O1915" s="34"/>
      <c r="P1915" s="34">
        <v>263859.06</v>
      </c>
      <c r="Q1915" s="34">
        <v>263859.06</v>
      </c>
      <c r="R1915" s="34">
        <v>263859.06</v>
      </c>
      <c r="S1915" s="34">
        <v>263859.06</v>
      </c>
    </row>
    <row r="1916" spans="1:19">
      <c r="B1916" s="5">
        <v>2009</v>
      </c>
      <c r="C1916" s="33"/>
      <c r="D1916" s="33"/>
      <c r="E1916" s="33"/>
      <c r="F1916" s="34"/>
      <c r="G1916" s="34"/>
      <c r="H1916" s="34"/>
      <c r="I1916" s="34"/>
      <c r="J1916" s="34"/>
      <c r="K1916" s="34"/>
      <c r="L1916" s="34"/>
      <c r="M1916" s="34"/>
      <c r="N1916" s="34"/>
      <c r="O1916" s="34"/>
      <c r="P1916" s="34">
        <v>404738.3</v>
      </c>
      <c r="Q1916" s="34">
        <v>404738.3</v>
      </c>
      <c r="R1916" s="34">
        <v>404738.3</v>
      </c>
      <c r="S1916" s="34">
        <v>404738.3</v>
      </c>
    </row>
    <row r="1917" spans="1:19">
      <c r="B1917" s="5">
        <v>2008</v>
      </c>
      <c r="C1917" s="33"/>
      <c r="D1917" s="33"/>
      <c r="E1917" s="34"/>
      <c r="F1917" s="34"/>
      <c r="G1917" s="34"/>
      <c r="H1917" s="34"/>
      <c r="I1917" s="34"/>
      <c r="J1917" s="34"/>
      <c r="K1917" s="34"/>
      <c r="L1917" s="34"/>
      <c r="M1917" s="34"/>
      <c r="N1917" s="34"/>
      <c r="O1917" s="34"/>
      <c r="P1917" s="34">
        <v>35591.54</v>
      </c>
      <c r="Q1917" s="34">
        <v>35591.54</v>
      </c>
      <c r="R1917" s="34">
        <v>35591.54</v>
      </c>
      <c r="S1917" s="34">
        <v>35591.54</v>
      </c>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v>957697.65999999992</v>
      </c>
      <c r="Q1919" s="34">
        <v>957697.65999999992</v>
      </c>
      <c r="R1919" s="34">
        <v>957697.65999999992</v>
      </c>
      <c r="S1919" s="34">
        <v>957697.65999999992</v>
      </c>
    </row>
    <row r="1920" spans="1:19">
      <c r="B1920" s="5">
        <v>2005</v>
      </c>
      <c r="C1920" s="34"/>
      <c r="D1920" s="34"/>
      <c r="E1920" s="34"/>
      <c r="F1920" s="34"/>
      <c r="G1920" s="34"/>
      <c r="H1920" s="34"/>
      <c r="I1920" s="34"/>
      <c r="J1920" s="34"/>
      <c r="K1920" s="34"/>
      <c r="L1920" s="34"/>
      <c r="M1920" s="34"/>
      <c r="N1920" s="34"/>
      <c r="O1920" s="34"/>
      <c r="P1920" s="34">
        <v>17427.97</v>
      </c>
      <c r="Q1920" s="34">
        <v>17427.97</v>
      </c>
      <c r="R1920" s="34">
        <v>17427.97</v>
      </c>
      <c r="S1920" s="34">
        <v>17427.97</v>
      </c>
    </row>
    <row r="1921" spans="2:19">
      <c r="B1921" s="5">
        <v>2004</v>
      </c>
      <c r="C1921" s="34"/>
      <c r="D1921" s="34"/>
      <c r="E1921" s="34"/>
      <c r="F1921" s="34"/>
      <c r="G1921" s="34"/>
      <c r="H1921" s="34"/>
      <c r="I1921" s="34"/>
      <c r="J1921" s="34"/>
      <c r="K1921" s="34"/>
      <c r="L1921" s="34"/>
      <c r="M1921" s="34"/>
      <c r="N1921" s="34"/>
      <c r="O1921" s="34"/>
      <c r="P1921" s="34">
        <v>27155.42</v>
      </c>
      <c r="Q1921" s="34">
        <v>27155.42</v>
      </c>
      <c r="R1921" s="34">
        <v>27155.42</v>
      </c>
      <c r="S1921" s="34">
        <v>27155.42</v>
      </c>
    </row>
    <row r="1922" spans="2:19">
      <c r="B1922" s="5">
        <v>2003</v>
      </c>
      <c r="C1922" s="34"/>
      <c r="D1922" s="34"/>
      <c r="E1922" s="34"/>
      <c r="F1922" s="34"/>
      <c r="G1922" s="34"/>
      <c r="H1922" s="34"/>
      <c r="I1922" s="34"/>
      <c r="J1922" s="34"/>
      <c r="K1922" s="34"/>
      <c r="L1922" s="34"/>
      <c r="M1922" s="34"/>
      <c r="N1922" s="34"/>
      <c r="O1922" s="34"/>
      <c r="P1922" s="34">
        <v>1540.23</v>
      </c>
      <c r="Q1922" s="34">
        <v>1540.23</v>
      </c>
      <c r="R1922" s="34">
        <v>1540.23</v>
      </c>
      <c r="S1922" s="34">
        <v>1540.23</v>
      </c>
    </row>
    <row r="1923" spans="2:19">
      <c r="B1923" s="5">
        <v>2002</v>
      </c>
      <c r="C1923" s="34"/>
      <c r="D1923" s="34"/>
      <c r="E1923" s="34"/>
      <c r="F1923" s="34"/>
      <c r="G1923" s="34"/>
      <c r="H1923" s="34"/>
      <c r="I1923" s="34"/>
      <c r="J1923" s="34"/>
      <c r="K1923" s="34"/>
      <c r="L1923" s="34"/>
      <c r="M1923" s="34"/>
      <c r="N1923" s="34"/>
      <c r="O1923" s="34"/>
      <c r="P1923" s="34">
        <v>189267.47</v>
      </c>
      <c r="Q1923" s="34">
        <v>189267.47</v>
      </c>
      <c r="R1923" s="34">
        <v>189267.47</v>
      </c>
      <c r="S1923" s="34">
        <v>189267.47</v>
      </c>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v>10421.58</v>
      </c>
      <c r="Q1925" s="34">
        <v>10421.58</v>
      </c>
      <c r="R1925" s="34">
        <v>10421.58</v>
      </c>
      <c r="S1925" s="34">
        <v>10421.58</v>
      </c>
    </row>
    <row r="1926" spans="2:19">
      <c r="B1926" s="5">
        <v>1999</v>
      </c>
      <c r="C1926" s="34"/>
      <c r="D1926" s="34"/>
      <c r="E1926" s="34"/>
      <c r="F1926" s="34"/>
      <c r="G1926" s="34"/>
      <c r="H1926" s="34"/>
      <c r="I1926" s="34"/>
      <c r="J1926" s="34"/>
      <c r="K1926" s="34"/>
      <c r="L1926" s="34"/>
      <c r="M1926" s="34"/>
      <c r="N1926" s="34"/>
      <c r="O1926" s="34"/>
      <c r="P1926" s="34">
        <v>5207.41</v>
      </c>
      <c r="Q1926" s="34">
        <v>5207.41</v>
      </c>
      <c r="R1926" s="34">
        <v>5207.41</v>
      </c>
      <c r="S1926" s="34">
        <v>5207.41</v>
      </c>
    </row>
    <row r="1927" spans="2:19">
      <c r="B1927" s="5">
        <v>1998</v>
      </c>
      <c r="C1927" s="34"/>
      <c r="D1927" s="34"/>
      <c r="E1927" s="34"/>
      <c r="F1927" s="34"/>
      <c r="G1927" s="34"/>
      <c r="H1927" s="34"/>
      <c r="I1927" s="34"/>
      <c r="J1927" s="34"/>
      <c r="K1927" s="34"/>
      <c r="L1927" s="34"/>
      <c r="M1927" s="34"/>
      <c r="N1927" s="34"/>
      <c r="O1927" s="34"/>
      <c r="P1927" s="34">
        <v>252124.07</v>
      </c>
      <c r="Q1927" s="34">
        <v>252124.07</v>
      </c>
      <c r="R1927" s="34">
        <v>252124.07</v>
      </c>
      <c r="S1927" s="34">
        <v>252124.07</v>
      </c>
    </row>
    <row r="1928" spans="2:19">
      <c r="B1928" s="5">
        <v>1997</v>
      </c>
      <c r="C1928" s="34"/>
      <c r="D1928" s="34"/>
      <c r="E1928" s="34"/>
      <c r="F1928" s="34"/>
      <c r="G1928" s="34"/>
      <c r="H1928" s="34"/>
      <c r="I1928" s="34"/>
      <c r="J1928" s="34"/>
      <c r="K1928" s="34"/>
      <c r="L1928" s="34"/>
      <c r="M1928" s="34"/>
      <c r="N1928" s="34"/>
      <c r="O1928" s="34"/>
      <c r="P1928" s="34">
        <v>469874.23</v>
      </c>
      <c r="Q1928" s="34">
        <v>469874.23</v>
      </c>
      <c r="R1928" s="34">
        <v>469874.23</v>
      </c>
      <c r="S1928" s="34">
        <v>469874.23</v>
      </c>
    </row>
    <row r="1929" spans="2:19">
      <c r="B1929" s="5">
        <v>1996</v>
      </c>
      <c r="C1929" s="34"/>
      <c r="D1929" s="34"/>
      <c r="E1929" s="34"/>
      <c r="F1929" s="34"/>
      <c r="G1929" s="34"/>
      <c r="H1929" s="34"/>
      <c r="I1929" s="34"/>
      <c r="J1929" s="34"/>
      <c r="K1929" s="34"/>
      <c r="L1929" s="34"/>
      <c r="M1929" s="34"/>
      <c r="N1929" s="34"/>
      <c r="O1929" s="34"/>
      <c r="P1929" s="34">
        <v>641549.34</v>
      </c>
      <c r="Q1929" s="34">
        <v>641549.34</v>
      </c>
      <c r="R1929" s="34">
        <v>641549.34</v>
      </c>
      <c r="S1929" s="34">
        <v>641549.34</v>
      </c>
    </row>
    <row r="1930" spans="2:19">
      <c r="B1930" s="5">
        <v>1995</v>
      </c>
      <c r="C1930" s="34"/>
      <c r="D1930" s="34"/>
      <c r="E1930" s="34"/>
      <c r="F1930" s="34"/>
      <c r="G1930" s="34"/>
      <c r="H1930" s="34"/>
      <c r="I1930" s="34"/>
      <c r="J1930" s="34"/>
      <c r="K1930" s="34"/>
      <c r="L1930" s="34"/>
      <c r="M1930" s="34"/>
      <c r="N1930" s="34"/>
      <c r="O1930" s="34"/>
      <c r="P1930" s="34">
        <v>241057.03999999998</v>
      </c>
      <c r="Q1930" s="34">
        <v>241057.03999999998</v>
      </c>
      <c r="R1930" s="34">
        <v>241057.03999999998</v>
      </c>
      <c r="S1930" s="34">
        <v>241057.03999999998</v>
      </c>
    </row>
    <row r="1931" spans="2:19">
      <c r="B1931" s="5">
        <v>1994</v>
      </c>
      <c r="C1931" s="34"/>
      <c r="D1931" s="34"/>
      <c r="E1931" s="34"/>
      <c r="F1931" s="34"/>
      <c r="G1931" s="34"/>
      <c r="H1931" s="34"/>
      <c r="I1931" s="34"/>
      <c r="J1931" s="34"/>
      <c r="K1931" s="34"/>
      <c r="L1931" s="34"/>
      <c r="M1931" s="34"/>
      <c r="N1931" s="34"/>
      <c r="O1931" s="34"/>
      <c r="P1931" s="34">
        <v>44230.85</v>
      </c>
      <c r="Q1931" s="34">
        <v>44230.85</v>
      </c>
      <c r="R1931" s="34">
        <v>44230.85</v>
      </c>
      <c r="S1931" s="34">
        <v>44230.85</v>
      </c>
    </row>
    <row r="1932" spans="2:19">
      <c r="B1932" s="5">
        <v>1993</v>
      </c>
      <c r="C1932" s="34"/>
      <c r="D1932" s="34"/>
      <c r="E1932" s="34"/>
      <c r="F1932" s="34"/>
      <c r="G1932" s="34"/>
      <c r="H1932" s="34"/>
      <c r="I1932" s="34"/>
      <c r="J1932" s="34"/>
      <c r="K1932" s="34"/>
      <c r="L1932" s="34"/>
      <c r="M1932" s="34"/>
      <c r="N1932" s="34"/>
      <c r="O1932" s="34"/>
      <c r="P1932" s="34">
        <v>100626.81</v>
      </c>
      <c r="Q1932" s="34">
        <v>100626.81</v>
      </c>
      <c r="R1932" s="34">
        <v>100626.81</v>
      </c>
      <c r="S1932" s="34">
        <v>100626.81</v>
      </c>
    </row>
    <row r="1933" spans="2:19">
      <c r="B1933" s="5">
        <v>1992</v>
      </c>
      <c r="C1933" s="34"/>
      <c r="D1933" s="34"/>
      <c r="E1933" s="34"/>
      <c r="F1933" s="34"/>
      <c r="G1933" s="34"/>
      <c r="H1933" s="34"/>
      <c r="I1933" s="34"/>
      <c r="J1933" s="34"/>
      <c r="K1933" s="34"/>
      <c r="L1933" s="34"/>
      <c r="M1933" s="34"/>
      <c r="N1933" s="34"/>
      <c r="O1933" s="34"/>
      <c r="P1933" s="34">
        <v>76279.63</v>
      </c>
      <c r="Q1933" s="34">
        <v>76279.63</v>
      </c>
      <c r="R1933" s="34">
        <v>76279.63</v>
      </c>
      <c r="S1933" s="34">
        <v>76279.63</v>
      </c>
    </row>
    <row r="1934" spans="2:19">
      <c r="B1934" s="5">
        <v>1991</v>
      </c>
      <c r="C1934" s="34"/>
      <c r="D1934" s="34"/>
      <c r="E1934" s="34"/>
      <c r="F1934" s="34"/>
      <c r="G1934" s="34"/>
      <c r="H1934" s="34"/>
      <c r="I1934" s="34"/>
      <c r="J1934" s="34"/>
      <c r="K1934" s="34"/>
      <c r="L1934" s="34"/>
      <c r="M1934" s="34"/>
      <c r="N1934" s="34"/>
      <c r="O1934" s="34"/>
      <c r="P1934" s="34">
        <v>256253.85</v>
      </c>
      <c r="Q1934" s="34">
        <v>256253.85</v>
      </c>
      <c r="R1934" s="34">
        <v>256253.85</v>
      </c>
      <c r="S1934" s="34">
        <v>256253.85</v>
      </c>
    </row>
    <row r="1935" spans="2:19">
      <c r="B1935" s="5">
        <v>1990</v>
      </c>
      <c r="C1935" s="34"/>
      <c r="D1935" s="34"/>
      <c r="E1935" s="34"/>
      <c r="F1935" s="34"/>
      <c r="G1935" s="34"/>
      <c r="H1935" s="34"/>
      <c r="I1935" s="34"/>
      <c r="J1935" s="34"/>
      <c r="K1935" s="34"/>
      <c r="L1935" s="34"/>
      <c r="M1935" s="34"/>
      <c r="N1935" s="34"/>
      <c r="O1935" s="34"/>
      <c r="P1935" s="34">
        <v>515841.27</v>
      </c>
      <c r="Q1935" s="34">
        <v>515841.27</v>
      </c>
      <c r="R1935" s="34">
        <v>515841.27</v>
      </c>
      <c r="S1935" s="34">
        <v>515841.27</v>
      </c>
    </row>
    <row r="1936" spans="2:19">
      <c r="B1936" s="5">
        <v>1989</v>
      </c>
      <c r="C1936" s="34"/>
      <c r="D1936" s="34"/>
      <c r="E1936" s="34"/>
      <c r="F1936" s="34"/>
      <c r="G1936" s="34"/>
      <c r="H1936" s="34"/>
      <c r="I1936" s="34"/>
      <c r="J1936" s="34"/>
      <c r="K1936" s="34"/>
      <c r="L1936" s="34"/>
      <c r="M1936" s="34"/>
      <c r="N1936" s="34"/>
      <c r="O1936" s="34"/>
      <c r="P1936" s="34">
        <v>55311.05</v>
      </c>
      <c r="Q1936" s="34">
        <v>55311.05</v>
      </c>
      <c r="R1936" s="34">
        <v>55311.05</v>
      </c>
      <c r="S1936" s="34">
        <v>55311.05</v>
      </c>
    </row>
    <row r="1937" spans="2:19">
      <c r="B1937" s="5">
        <v>1988</v>
      </c>
      <c r="C1937" s="34"/>
      <c r="D1937" s="34"/>
      <c r="E1937" s="34"/>
      <c r="F1937" s="34"/>
      <c r="G1937" s="34"/>
      <c r="H1937" s="34"/>
      <c r="I1937" s="34"/>
      <c r="J1937" s="34"/>
      <c r="K1937" s="34"/>
      <c r="L1937" s="34"/>
      <c r="M1937" s="34"/>
      <c r="N1937" s="34"/>
      <c r="O1937" s="34"/>
      <c r="P1937" s="34">
        <v>177038.9</v>
      </c>
      <c r="Q1937" s="34">
        <v>177038.9</v>
      </c>
      <c r="R1937" s="34">
        <v>177038.9</v>
      </c>
      <c r="S1937" s="34">
        <v>177038.9</v>
      </c>
    </row>
    <row r="1938" spans="2:19">
      <c r="B1938" s="5">
        <v>1987</v>
      </c>
      <c r="C1938" s="34"/>
      <c r="D1938" s="34"/>
      <c r="E1938" s="34"/>
      <c r="F1938" s="34"/>
      <c r="G1938" s="34"/>
      <c r="H1938" s="34"/>
      <c r="I1938" s="34"/>
      <c r="J1938" s="34"/>
      <c r="K1938" s="34"/>
      <c r="L1938" s="34"/>
      <c r="M1938" s="34"/>
      <c r="N1938" s="34"/>
      <c r="O1938" s="34"/>
      <c r="P1938" s="34">
        <v>88297.03</v>
      </c>
      <c r="Q1938" s="34">
        <v>88297.03</v>
      </c>
      <c r="R1938" s="34">
        <v>88297.03</v>
      </c>
      <c r="S1938" s="34">
        <v>88297.03</v>
      </c>
    </row>
    <row r="1939" spans="2:19">
      <c r="B1939" s="5">
        <v>1986</v>
      </c>
      <c r="C1939" s="34"/>
      <c r="D1939" s="34"/>
      <c r="E1939" s="34"/>
      <c r="F1939" s="34"/>
      <c r="G1939" s="34"/>
      <c r="H1939" s="34"/>
      <c r="I1939" s="34"/>
      <c r="J1939" s="34"/>
      <c r="K1939" s="34"/>
      <c r="L1939" s="34"/>
      <c r="M1939" s="34"/>
      <c r="N1939" s="34"/>
      <c r="O1939" s="34"/>
      <c r="P1939" s="34">
        <v>80721.23</v>
      </c>
      <c r="Q1939" s="34">
        <v>80721.23</v>
      </c>
      <c r="R1939" s="34">
        <v>80721.23</v>
      </c>
      <c r="S1939" s="34">
        <v>80721.23</v>
      </c>
    </row>
    <row r="1940" spans="2:19">
      <c r="B1940" s="5">
        <v>1985</v>
      </c>
      <c r="C1940" s="34"/>
      <c r="D1940" s="34"/>
      <c r="E1940" s="34"/>
      <c r="F1940" s="34"/>
      <c r="G1940" s="34"/>
      <c r="H1940" s="34"/>
      <c r="I1940" s="34"/>
      <c r="J1940" s="34"/>
      <c r="K1940" s="34"/>
      <c r="L1940" s="34"/>
      <c r="M1940" s="34"/>
      <c r="N1940" s="34"/>
      <c r="O1940" s="34"/>
      <c r="P1940" s="34">
        <v>105780.34</v>
      </c>
      <c r="Q1940" s="34">
        <v>105780.34</v>
      </c>
      <c r="R1940" s="34">
        <v>105780.34</v>
      </c>
      <c r="S1940" s="34">
        <v>105780.34</v>
      </c>
    </row>
    <row r="1941" spans="2:19">
      <c r="B1941" s="5">
        <v>1984</v>
      </c>
      <c r="C1941" s="34"/>
      <c r="D1941" s="34"/>
      <c r="E1941" s="34"/>
      <c r="F1941" s="34"/>
      <c r="G1941" s="34"/>
      <c r="H1941" s="34"/>
      <c r="I1941" s="34"/>
      <c r="J1941" s="34"/>
      <c r="K1941" s="34"/>
      <c r="L1941" s="34"/>
      <c r="M1941" s="34"/>
      <c r="N1941" s="34"/>
      <c r="O1941" s="34"/>
      <c r="P1941" s="34">
        <v>35124.720000000001</v>
      </c>
      <c r="Q1941" s="34">
        <v>35124.720000000001</v>
      </c>
      <c r="R1941" s="34">
        <v>35124.720000000001</v>
      </c>
      <c r="S1941" s="34">
        <v>35124.720000000001</v>
      </c>
    </row>
    <row r="1942" spans="2:19">
      <c r="B1942" s="5">
        <v>1983</v>
      </c>
      <c r="C1942" s="34"/>
      <c r="D1942" s="34"/>
      <c r="E1942" s="34"/>
      <c r="F1942" s="34"/>
      <c r="G1942" s="34"/>
      <c r="H1942" s="34"/>
      <c r="I1942" s="34"/>
      <c r="J1942" s="34"/>
      <c r="K1942" s="34"/>
      <c r="L1942" s="34"/>
      <c r="M1942" s="34"/>
      <c r="N1942" s="34"/>
      <c r="O1942" s="34"/>
      <c r="P1942" s="34">
        <v>94631.44</v>
      </c>
      <c r="Q1942" s="34">
        <v>94631.44</v>
      </c>
      <c r="R1942" s="34">
        <v>94631.44</v>
      </c>
      <c r="S1942" s="34">
        <v>94631.44</v>
      </c>
    </row>
    <row r="1943" spans="2:19">
      <c r="B1943" s="5">
        <v>1982</v>
      </c>
      <c r="C1943" s="34"/>
      <c r="D1943" s="34"/>
      <c r="E1943" s="34"/>
      <c r="F1943" s="34"/>
      <c r="G1943" s="34"/>
      <c r="H1943" s="34"/>
      <c r="I1943" s="34"/>
      <c r="J1943" s="34"/>
      <c r="K1943" s="34"/>
      <c r="L1943" s="34"/>
      <c r="M1943" s="34"/>
      <c r="N1943" s="34"/>
      <c r="O1943" s="34"/>
      <c r="P1943" s="34">
        <v>299415.07</v>
      </c>
      <c r="Q1943" s="34">
        <v>299415.07</v>
      </c>
      <c r="R1943" s="34">
        <v>299415.07</v>
      </c>
      <c r="S1943" s="34">
        <v>299415.07</v>
      </c>
    </row>
    <row r="1944" spans="2:19">
      <c r="B1944" s="5">
        <v>1981</v>
      </c>
      <c r="C1944" s="34"/>
      <c r="D1944" s="34"/>
      <c r="E1944" s="34"/>
      <c r="F1944" s="34"/>
      <c r="G1944" s="34"/>
      <c r="H1944" s="34"/>
      <c r="I1944" s="34"/>
      <c r="J1944" s="34"/>
      <c r="K1944" s="34"/>
      <c r="L1944" s="34"/>
      <c r="M1944" s="34"/>
      <c r="N1944" s="34"/>
      <c r="O1944" s="34"/>
      <c r="P1944" s="34">
        <v>54622.52</v>
      </c>
      <c r="Q1944" s="34">
        <v>54622.52</v>
      </c>
      <c r="R1944" s="34">
        <v>54622.52</v>
      </c>
      <c r="S1944" s="34">
        <v>54622.52</v>
      </c>
    </row>
    <row r="1945" spans="2:19">
      <c r="B1945" s="5">
        <v>1980</v>
      </c>
      <c r="C1945" s="34"/>
      <c r="D1945" s="34"/>
      <c r="E1945" s="34"/>
      <c r="F1945" s="34"/>
      <c r="G1945" s="34"/>
      <c r="H1945" s="34"/>
      <c r="I1945" s="34"/>
      <c r="J1945" s="34"/>
      <c r="K1945" s="34"/>
      <c r="L1945" s="34"/>
      <c r="M1945" s="34"/>
      <c r="N1945" s="34"/>
      <c r="O1945" s="34"/>
      <c r="P1945" s="34">
        <v>35607.19</v>
      </c>
      <c r="Q1945" s="34">
        <v>35607.19</v>
      </c>
      <c r="R1945" s="34">
        <v>35607.19</v>
      </c>
      <c r="S1945" s="34">
        <v>35607.19</v>
      </c>
    </row>
    <row r="1946" spans="2:19">
      <c r="B1946" s="5">
        <v>1979</v>
      </c>
      <c r="C1946" s="34"/>
      <c r="D1946" s="34"/>
      <c r="E1946" s="34"/>
      <c r="F1946" s="34"/>
      <c r="G1946" s="34"/>
      <c r="H1946" s="34"/>
      <c r="I1946" s="34"/>
      <c r="J1946" s="34"/>
      <c r="K1946" s="34"/>
      <c r="L1946" s="34"/>
      <c r="M1946" s="34"/>
      <c r="N1946" s="34"/>
      <c r="O1946" s="34"/>
      <c r="P1946" s="34">
        <v>63297.42</v>
      </c>
      <c r="Q1946" s="34">
        <v>63297.42</v>
      </c>
      <c r="R1946" s="34">
        <v>63297.42</v>
      </c>
      <c r="S1946" s="34">
        <v>63297.42</v>
      </c>
    </row>
    <row r="1947" spans="2:19">
      <c r="B1947" s="5">
        <v>1978</v>
      </c>
      <c r="C1947" s="34"/>
      <c r="D1947" s="34"/>
      <c r="E1947" s="34"/>
      <c r="F1947" s="34"/>
      <c r="G1947" s="34"/>
      <c r="H1947" s="34"/>
      <c r="I1947" s="34"/>
      <c r="J1947" s="34"/>
      <c r="K1947" s="34"/>
      <c r="L1947" s="34"/>
      <c r="M1947" s="34"/>
      <c r="N1947" s="34"/>
      <c r="O1947" s="34"/>
      <c r="P1947" s="34">
        <v>126404.98000000001</v>
      </c>
      <c r="Q1947" s="34">
        <v>126404.98000000001</v>
      </c>
      <c r="R1947" s="34">
        <v>126404.98000000001</v>
      </c>
      <c r="S1947" s="34">
        <v>126404.98000000001</v>
      </c>
    </row>
    <row r="1948" spans="2:19">
      <c r="B1948" s="5">
        <v>1977</v>
      </c>
      <c r="C1948" s="34"/>
      <c r="D1948" s="34"/>
      <c r="E1948" s="34"/>
      <c r="F1948" s="34"/>
      <c r="G1948" s="34"/>
      <c r="H1948" s="34"/>
      <c r="I1948" s="34"/>
      <c r="J1948" s="34"/>
      <c r="K1948" s="34"/>
      <c r="L1948" s="34"/>
      <c r="M1948" s="34"/>
      <c r="N1948" s="34"/>
      <c r="O1948" s="34"/>
      <c r="P1948" s="34">
        <v>50180.24</v>
      </c>
      <c r="Q1948" s="34">
        <v>50180.24</v>
      </c>
      <c r="R1948" s="34">
        <v>50180.24</v>
      </c>
      <c r="S1948" s="34">
        <v>50180.24</v>
      </c>
    </row>
    <row r="1949" spans="2:19">
      <c r="B1949" s="5">
        <v>1976</v>
      </c>
      <c r="C1949" s="34"/>
      <c r="D1949" s="34"/>
      <c r="E1949" s="34"/>
      <c r="F1949" s="34"/>
      <c r="G1949" s="34"/>
      <c r="H1949" s="34"/>
      <c r="I1949" s="34"/>
      <c r="J1949" s="34"/>
      <c r="K1949" s="34"/>
      <c r="L1949" s="34"/>
      <c r="M1949" s="34"/>
      <c r="N1949" s="34"/>
      <c r="O1949" s="34"/>
      <c r="P1949" s="34">
        <v>26228.17</v>
      </c>
      <c r="Q1949" s="34">
        <v>26228.17</v>
      </c>
      <c r="R1949" s="34">
        <v>26228.17</v>
      </c>
      <c r="S1949" s="34">
        <v>26228.17</v>
      </c>
    </row>
    <row r="1950" spans="2:19">
      <c r="B1950" s="5">
        <v>1975</v>
      </c>
      <c r="C1950" s="34"/>
      <c r="D1950" s="34"/>
      <c r="E1950" s="34"/>
      <c r="F1950" s="34"/>
      <c r="G1950" s="34"/>
      <c r="H1950" s="34"/>
      <c r="I1950" s="34"/>
      <c r="J1950" s="34"/>
      <c r="K1950" s="34"/>
      <c r="L1950" s="34"/>
      <c r="M1950" s="34"/>
      <c r="N1950" s="34"/>
      <c r="O1950" s="34"/>
      <c r="P1950" s="34">
        <v>75780.09</v>
      </c>
      <c r="Q1950" s="34">
        <v>75780.09</v>
      </c>
      <c r="R1950" s="34">
        <v>75780.09</v>
      </c>
      <c r="S1950" s="34">
        <v>75780.09</v>
      </c>
    </row>
    <row r="1951" spans="2:19">
      <c r="B1951" s="5">
        <v>1974</v>
      </c>
      <c r="C1951" s="34"/>
      <c r="D1951" s="34"/>
      <c r="E1951" s="34"/>
      <c r="F1951" s="34"/>
      <c r="G1951" s="34"/>
      <c r="H1951" s="34"/>
      <c r="I1951" s="34"/>
      <c r="J1951" s="34"/>
      <c r="K1951" s="34"/>
      <c r="L1951" s="34"/>
      <c r="M1951" s="34"/>
      <c r="N1951" s="34"/>
      <c r="O1951" s="34"/>
      <c r="P1951" s="34">
        <v>69862.509999999995</v>
      </c>
      <c r="Q1951" s="34">
        <v>69862.509999999995</v>
      </c>
      <c r="R1951" s="34">
        <v>69862.509999999995</v>
      </c>
      <c r="S1951" s="34">
        <v>69862.509999999995</v>
      </c>
    </row>
    <row r="1952" spans="2:19">
      <c r="B1952" s="5">
        <v>1973</v>
      </c>
      <c r="C1952" s="34"/>
      <c r="D1952" s="34"/>
      <c r="E1952" s="34"/>
      <c r="F1952" s="34"/>
      <c r="G1952" s="34"/>
      <c r="H1952" s="34"/>
      <c r="I1952" s="34"/>
      <c r="J1952" s="34"/>
      <c r="K1952" s="34"/>
      <c r="L1952" s="34"/>
      <c r="M1952" s="34"/>
      <c r="N1952" s="34"/>
      <c r="O1952" s="34"/>
      <c r="P1952" s="34">
        <v>48764.45</v>
      </c>
      <c r="Q1952" s="34">
        <v>48764.45</v>
      </c>
      <c r="R1952" s="34">
        <v>48764.45</v>
      </c>
      <c r="S1952" s="34">
        <v>48764.45</v>
      </c>
    </row>
    <row r="1953" spans="2:19">
      <c r="B1953" s="5">
        <v>1972</v>
      </c>
      <c r="C1953" s="34"/>
      <c r="D1953" s="34"/>
      <c r="E1953" s="34"/>
      <c r="F1953" s="34"/>
      <c r="G1953" s="34"/>
      <c r="H1953" s="34"/>
      <c r="I1953" s="34"/>
      <c r="J1953" s="34"/>
      <c r="K1953" s="34"/>
      <c r="L1953" s="34"/>
      <c r="M1953" s="34"/>
      <c r="N1953" s="34"/>
      <c r="O1953" s="34"/>
      <c r="P1953" s="34">
        <v>38465.08</v>
      </c>
      <c r="Q1953" s="34">
        <v>38465.08</v>
      </c>
      <c r="R1953" s="34">
        <v>38465.08</v>
      </c>
      <c r="S1953" s="34">
        <v>38465.08</v>
      </c>
    </row>
    <row r="1954" spans="2:19">
      <c r="B1954" s="5">
        <v>1971</v>
      </c>
      <c r="C1954" s="34"/>
      <c r="D1954" s="34"/>
      <c r="E1954" s="34"/>
      <c r="F1954" s="34"/>
      <c r="G1954" s="34"/>
      <c r="H1954" s="34"/>
      <c r="I1954" s="34"/>
      <c r="J1954" s="34"/>
      <c r="K1954" s="34"/>
      <c r="L1954" s="34"/>
      <c r="M1954" s="34"/>
      <c r="N1954" s="34"/>
      <c r="O1954" s="34"/>
      <c r="P1954" s="34">
        <v>48657.24</v>
      </c>
      <c r="Q1954" s="34">
        <v>48657.24</v>
      </c>
      <c r="R1954" s="34">
        <v>48657.24</v>
      </c>
      <c r="S1954" s="34">
        <v>48657.24</v>
      </c>
    </row>
    <row r="1955" spans="2:19">
      <c r="B1955" s="5">
        <v>1970</v>
      </c>
      <c r="C1955" s="34"/>
      <c r="D1955" s="34"/>
      <c r="E1955" s="34"/>
      <c r="F1955" s="34"/>
      <c r="G1955" s="34"/>
      <c r="H1955" s="34"/>
      <c r="I1955" s="34"/>
      <c r="J1955" s="34"/>
      <c r="K1955" s="34"/>
      <c r="L1955" s="34"/>
      <c r="M1955" s="34"/>
      <c r="N1955" s="34"/>
      <c r="O1955" s="34"/>
      <c r="P1955" s="34">
        <v>105283.89</v>
      </c>
      <c r="Q1955" s="34">
        <v>105283.89</v>
      </c>
      <c r="R1955" s="34">
        <v>105283.89</v>
      </c>
      <c r="S1955" s="34">
        <v>105283.89</v>
      </c>
    </row>
    <row r="1956" spans="2:19">
      <c r="B1956" s="5">
        <v>1969</v>
      </c>
      <c r="C1956" s="34"/>
      <c r="D1956" s="34"/>
      <c r="E1956" s="34"/>
      <c r="F1956" s="34"/>
      <c r="G1956" s="34"/>
      <c r="H1956" s="34"/>
      <c r="I1956" s="34"/>
      <c r="J1956" s="34"/>
      <c r="K1956" s="34"/>
      <c r="L1956" s="34"/>
      <c r="M1956" s="34"/>
      <c r="N1956" s="34"/>
      <c r="O1956" s="34"/>
      <c r="P1956" s="34">
        <v>30037.88</v>
      </c>
      <c r="Q1956" s="34">
        <v>30037.88</v>
      </c>
      <c r="R1956" s="34">
        <v>30037.88</v>
      </c>
      <c r="S1956" s="34">
        <v>30037.88</v>
      </c>
    </row>
    <row r="1957" spans="2:19">
      <c r="B1957" s="5">
        <v>1968</v>
      </c>
      <c r="C1957" s="34"/>
      <c r="D1957" s="34"/>
      <c r="E1957" s="34"/>
      <c r="F1957" s="34"/>
      <c r="G1957" s="34"/>
      <c r="H1957" s="34"/>
      <c r="I1957" s="34"/>
      <c r="J1957" s="34"/>
      <c r="K1957" s="34"/>
      <c r="L1957" s="34"/>
      <c r="M1957" s="34"/>
      <c r="N1957" s="34"/>
      <c r="O1957" s="34"/>
      <c r="P1957" s="34">
        <v>285483.67</v>
      </c>
      <c r="Q1957" s="34">
        <v>285483.67</v>
      </c>
      <c r="R1957" s="34">
        <v>285483.67</v>
      </c>
      <c r="S1957" s="34">
        <v>285483.67</v>
      </c>
    </row>
    <row r="1958" spans="2:19">
      <c r="B1958" s="5">
        <v>1967</v>
      </c>
      <c r="C1958" s="34"/>
      <c r="D1958" s="34"/>
      <c r="E1958" s="34"/>
      <c r="F1958" s="34"/>
      <c r="G1958" s="34"/>
      <c r="H1958" s="34"/>
      <c r="I1958" s="34"/>
      <c r="J1958" s="34"/>
      <c r="K1958" s="34"/>
      <c r="L1958" s="34"/>
      <c r="M1958" s="34"/>
      <c r="N1958" s="34"/>
      <c r="O1958" s="34"/>
      <c r="P1958" s="34">
        <v>61055.41</v>
      </c>
      <c r="Q1958" s="34">
        <v>61055.41</v>
      </c>
      <c r="R1958" s="34">
        <v>61055.41</v>
      </c>
      <c r="S1958" s="34">
        <v>61055.41</v>
      </c>
    </row>
    <row r="1959" spans="2:19">
      <c r="B1959" s="5">
        <v>1966</v>
      </c>
      <c r="C1959" s="34"/>
      <c r="D1959" s="34"/>
      <c r="E1959" s="34"/>
      <c r="F1959" s="34"/>
      <c r="G1959" s="34"/>
      <c r="H1959" s="34"/>
      <c r="I1959" s="34"/>
      <c r="J1959" s="34"/>
      <c r="K1959" s="34"/>
      <c r="L1959" s="34"/>
      <c r="M1959" s="34"/>
      <c r="N1959" s="34"/>
      <c r="O1959" s="34"/>
      <c r="P1959" s="34">
        <v>65761.86</v>
      </c>
      <c r="Q1959" s="34">
        <v>65761.86</v>
      </c>
      <c r="R1959" s="34">
        <v>65761.86</v>
      </c>
      <c r="S1959" s="34">
        <v>65761.86</v>
      </c>
    </row>
    <row r="1960" spans="2:19">
      <c r="B1960" s="5">
        <v>1965</v>
      </c>
      <c r="C1960" s="34"/>
      <c r="D1960" s="34"/>
      <c r="E1960" s="34"/>
      <c r="F1960" s="34"/>
      <c r="G1960" s="34"/>
      <c r="H1960" s="34"/>
      <c r="I1960" s="34"/>
      <c r="J1960" s="34"/>
      <c r="K1960" s="34"/>
      <c r="L1960" s="34"/>
      <c r="M1960" s="34"/>
      <c r="N1960" s="34"/>
      <c r="O1960" s="34"/>
      <c r="P1960" s="34">
        <v>30945.95</v>
      </c>
      <c r="Q1960" s="34">
        <v>30945.95</v>
      </c>
      <c r="R1960" s="34">
        <v>30945.95</v>
      </c>
      <c r="S1960" s="34">
        <v>30945.95</v>
      </c>
    </row>
    <row r="1961" spans="2:19">
      <c r="B1961" s="5">
        <v>1964</v>
      </c>
      <c r="C1961" s="34"/>
      <c r="D1961" s="34"/>
      <c r="E1961" s="34"/>
      <c r="F1961" s="34"/>
      <c r="G1961" s="34"/>
      <c r="H1961" s="34"/>
      <c r="I1961" s="34"/>
      <c r="J1961" s="34"/>
      <c r="K1961" s="34"/>
      <c r="L1961" s="34"/>
      <c r="M1961" s="34"/>
      <c r="N1961" s="34"/>
      <c r="O1961" s="34"/>
      <c r="P1961" s="34">
        <v>15131.09</v>
      </c>
      <c r="Q1961" s="34">
        <v>15131.09</v>
      </c>
      <c r="R1961" s="34">
        <v>15131.09</v>
      </c>
      <c r="S1961" s="34">
        <v>15131.09</v>
      </c>
    </row>
    <row r="1962" spans="2:19">
      <c r="B1962" s="5">
        <v>1963</v>
      </c>
      <c r="C1962" s="34"/>
      <c r="D1962" s="34"/>
      <c r="E1962" s="34"/>
      <c r="F1962" s="34"/>
      <c r="G1962" s="34"/>
      <c r="H1962" s="34"/>
      <c r="I1962" s="34"/>
      <c r="J1962" s="34"/>
      <c r="K1962" s="34"/>
      <c r="L1962" s="34"/>
      <c r="M1962" s="34"/>
      <c r="N1962" s="34"/>
      <c r="O1962" s="34"/>
      <c r="P1962" s="34">
        <v>3676.19</v>
      </c>
      <c r="Q1962" s="34">
        <v>3676.19</v>
      </c>
      <c r="R1962" s="34">
        <v>3676.19</v>
      </c>
      <c r="S1962" s="34">
        <v>3676.19</v>
      </c>
    </row>
    <row r="1963" spans="2:19">
      <c r="B1963" s="5">
        <v>1962</v>
      </c>
      <c r="C1963" s="34"/>
      <c r="D1963" s="34"/>
      <c r="E1963" s="34"/>
      <c r="F1963" s="34"/>
      <c r="G1963" s="34"/>
      <c r="H1963" s="34"/>
      <c r="I1963" s="34"/>
      <c r="J1963" s="34"/>
      <c r="K1963" s="34"/>
      <c r="L1963" s="34"/>
      <c r="M1963" s="34"/>
      <c r="N1963" s="34"/>
      <c r="O1963" s="34"/>
      <c r="P1963" s="34">
        <v>7766.02</v>
      </c>
      <c r="Q1963" s="34">
        <v>7766.02</v>
      </c>
      <c r="R1963" s="34">
        <v>7766.02</v>
      </c>
      <c r="S1963" s="34">
        <v>7766.02</v>
      </c>
    </row>
    <row r="1964" spans="2:19">
      <c r="B1964" s="5">
        <v>1961</v>
      </c>
      <c r="C1964" s="34"/>
      <c r="D1964" s="34"/>
      <c r="E1964" s="34"/>
      <c r="F1964" s="34"/>
      <c r="G1964" s="34"/>
      <c r="H1964" s="34"/>
      <c r="I1964" s="34"/>
      <c r="J1964" s="34"/>
      <c r="K1964" s="34"/>
      <c r="L1964" s="34"/>
      <c r="M1964" s="34"/>
      <c r="N1964" s="34"/>
      <c r="O1964" s="34"/>
      <c r="P1964" s="34">
        <v>4515.21</v>
      </c>
      <c r="Q1964" s="34">
        <v>4515.21</v>
      </c>
      <c r="R1964" s="34">
        <v>4515.21</v>
      </c>
      <c r="S1964" s="34">
        <v>4515.21</v>
      </c>
    </row>
    <row r="1965" spans="2:19">
      <c r="B1965" s="5">
        <v>1960</v>
      </c>
      <c r="C1965" s="34"/>
      <c r="D1965" s="34"/>
      <c r="E1965" s="34"/>
      <c r="F1965" s="34"/>
      <c r="G1965" s="34"/>
      <c r="H1965" s="34"/>
      <c r="I1965" s="34"/>
      <c r="J1965" s="34"/>
      <c r="K1965" s="34"/>
      <c r="L1965" s="34"/>
      <c r="M1965" s="34"/>
      <c r="N1965" s="34"/>
      <c r="O1965" s="34"/>
      <c r="P1965" s="34">
        <v>14811.62</v>
      </c>
      <c r="Q1965" s="34">
        <v>14811.62</v>
      </c>
      <c r="R1965" s="34">
        <v>14811.62</v>
      </c>
      <c r="S1965" s="34">
        <v>14811.62</v>
      </c>
    </row>
    <row r="1966" spans="2:19">
      <c r="B1966" s="5">
        <v>1959</v>
      </c>
      <c r="C1966" s="34"/>
      <c r="D1966" s="34"/>
      <c r="E1966" s="34"/>
      <c r="F1966" s="34"/>
      <c r="G1966" s="34"/>
      <c r="H1966" s="34"/>
      <c r="I1966" s="34"/>
      <c r="J1966" s="34"/>
      <c r="K1966" s="34"/>
      <c r="L1966" s="34"/>
      <c r="M1966" s="34"/>
      <c r="N1966" s="34"/>
      <c r="O1966" s="34"/>
      <c r="P1966" s="34">
        <v>18510.8</v>
      </c>
      <c r="Q1966" s="34">
        <v>18510.8</v>
      </c>
      <c r="R1966" s="34">
        <v>18510.8</v>
      </c>
      <c r="S1966" s="34">
        <v>18510.8</v>
      </c>
    </row>
    <row r="1967" spans="2:19">
      <c r="B1967" s="5">
        <v>1958</v>
      </c>
      <c r="C1967" s="34"/>
      <c r="D1967" s="34"/>
      <c r="E1967" s="34"/>
      <c r="F1967" s="34"/>
      <c r="G1967" s="34"/>
      <c r="H1967" s="34"/>
      <c r="I1967" s="34"/>
      <c r="J1967" s="34"/>
      <c r="K1967" s="34"/>
      <c r="L1967" s="34"/>
      <c r="M1967" s="34"/>
      <c r="N1967" s="34"/>
      <c r="O1967" s="34"/>
      <c r="P1967" s="34">
        <v>24342.13</v>
      </c>
      <c r="Q1967" s="34">
        <v>24342.13</v>
      </c>
      <c r="R1967" s="34">
        <v>24342.13</v>
      </c>
      <c r="S1967" s="34">
        <v>24342.13</v>
      </c>
    </row>
    <row r="1968" spans="2:19">
      <c r="B1968" s="5">
        <v>1957</v>
      </c>
      <c r="C1968" s="34"/>
      <c r="D1968" s="34"/>
      <c r="E1968" s="34"/>
      <c r="F1968" s="34"/>
      <c r="G1968" s="34"/>
      <c r="H1968" s="34"/>
      <c r="I1968" s="34"/>
      <c r="J1968" s="34"/>
      <c r="K1968" s="34"/>
      <c r="L1968" s="34"/>
      <c r="M1968" s="34"/>
      <c r="N1968" s="34"/>
      <c r="O1968" s="34"/>
      <c r="P1968" s="34">
        <v>21909.35</v>
      </c>
      <c r="Q1968" s="34">
        <v>21909.35</v>
      </c>
      <c r="R1968" s="34">
        <v>21909.35</v>
      </c>
      <c r="S1968" s="34">
        <v>21909.35</v>
      </c>
    </row>
    <row r="1969" spans="2:19">
      <c r="B1969" s="5">
        <v>1956</v>
      </c>
      <c r="C1969" s="34"/>
      <c r="D1969" s="34"/>
      <c r="E1969" s="34"/>
      <c r="F1969" s="34"/>
      <c r="G1969" s="34"/>
      <c r="H1969" s="34"/>
      <c r="I1969" s="34"/>
      <c r="J1969" s="34"/>
      <c r="K1969" s="34"/>
      <c r="L1969" s="34"/>
      <c r="M1969" s="34"/>
      <c r="N1969" s="34"/>
      <c r="O1969" s="34"/>
      <c r="P1969" s="34">
        <v>10693.67</v>
      </c>
      <c r="Q1969" s="34">
        <v>10693.67</v>
      </c>
      <c r="R1969" s="34">
        <v>10693.67</v>
      </c>
      <c r="S1969" s="34">
        <v>10693.67</v>
      </c>
    </row>
    <row r="1970" spans="2:19">
      <c r="B1970" s="5">
        <v>1955</v>
      </c>
      <c r="C1970" s="34"/>
      <c r="D1970" s="34"/>
      <c r="E1970" s="34"/>
      <c r="F1970" s="34"/>
      <c r="G1970" s="34"/>
      <c r="H1970" s="34"/>
      <c r="I1970" s="34"/>
      <c r="J1970" s="34"/>
      <c r="K1970" s="34"/>
      <c r="L1970" s="34"/>
      <c r="M1970" s="34"/>
      <c r="N1970" s="34"/>
      <c r="O1970" s="34"/>
      <c r="P1970" s="34">
        <v>48186.98</v>
      </c>
      <c r="Q1970" s="34">
        <v>48186.98</v>
      </c>
      <c r="R1970" s="34">
        <v>48186.98</v>
      </c>
      <c r="S1970" s="34">
        <v>48186.98</v>
      </c>
    </row>
    <row r="1971" spans="2:19">
      <c r="B1971" s="5">
        <v>1954</v>
      </c>
      <c r="C1971" s="34"/>
      <c r="D1971" s="34"/>
      <c r="E1971" s="34"/>
      <c r="F1971" s="34"/>
      <c r="G1971" s="34"/>
      <c r="H1971" s="34"/>
      <c r="I1971" s="34"/>
      <c r="J1971" s="34"/>
      <c r="K1971" s="34"/>
      <c r="L1971" s="34"/>
      <c r="M1971" s="34"/>
      <c r="N1971" s="34"/>
      <c r="O1971" s="34"/>
      <c r="P1971" s="34">
        <v>20053.46</v>
      </c>
      <c r="Q1971" s="34">
        <v>20053.46</v>
      </c>
      <c r="R1971" s="34">
        <v>20053.46</v>
      </c>
      <c r="S1971" s="34">
        <v>20053.46</v>
      </c>
    </row>
    <row r="1972" spans="2:19">
      <c r="B1972" s="5">
        <v>1953</v>
      </c>
      <c r="C1972" s="34"/>
      <c r="D1972" s="34"/>
      <c r="E1972" s="34"/>
      <c r="F1972" s="34"/>
      <c r="G1972" s="34"/>
      <c r="H1972" s="34"/>
      <c r="I1972" s="34"/>
      <c r="J1972" s="34"/>
      <c r="K1972" s="34"/>
      <c r="L1972" s="34"/>
      <c r="M1972" s="34"/>
      <c r="N1972" s="34"/>
      <c r="O1972" s="34"/>
      <c r="P1972" s="34">
        <v>10123.18</v>
      </c>
      <c r="Q1972" s="34">
        <v>10123.18</v>
      </c>
      <c r="R1972" s="34">
        <v>0</v>
      </c>
      <c r="S1972" s="34">
        <v>0</v>
      </c>
    </row>
    <row r="1973" spans="2:19">
      <c r="B1973" s="5">
        <v>1952</v>
      </c>
      <c r="C1973" s="34"/>
      <c r="D1973" s="34"/>
      <c r="E1973" s="34"/>
      <c r="F1973" s="34"/>
      <c r="G1973" s="34"/>
      <c r="H1973" s="34"/>
      <c r="I1973" s="34"/>
      <c r="J1973" s="34"/>
      <c r="K1973" s="34"/>
      <c r="L1973" s="34"/>
      <c r="M1973" s="34"/>
      <c r="N1973" s="34"/>
      <c r="O1973" s="34"/>
      <c r="P1973" s="34">
        <v>12872.12</v>
      </c>
      <c r="Q1973" s="34">
        <v>8624.3204000000005</v>
      </c>
      <c r="R1973" s="34">
        <v>0</v>
      </c>
      <c r="S1973" s="34">
        <v>0</v>
      </c>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9624069.1699999999</v>
      </c>
      <c r="Q1996" s="10">
        <f>SUM(Q1904:Q1995)</f>
        <v>9753250.7704000007</v>
      </c>
      <c r="R1996" s="10">
        <f>SUM(R1903:R1995)</f>
        <v>9924904.2800000012</v>
      </c>
      <c r="S1996" s="10">
        <f>SUM(S1903:S1995)</f>
        <v>10114639.34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308409.29000000004</v>
      </c>
    </row>
    <row r="1999" spans="1:19">
      <c r="A1999" s="35"/>
      <c r="B1999" s="5">
        <v>2021</v>
      </c>
      <c r="C1999" s="33"/>
      <c r="D1999" s="33"/>
      <c r="E1999" s="33"/>
      <c r="F1999" s="33"/>
      <c r="G1999" s="33"/>
      <c r="H1999" s="33"/>
      <c r="I1999" s="33"/>
      <c r="J1999" s="33"/>
      <c r="K1999" s="33"/>
      <c r="L1999" s="33"/>
      <c r="M1999" s="33"/>
      <c r="N1999" s="33"/>
      <c r="O1999" s="33"/>
      <c r="P1999" s="33"/>
      <c r="Q1999" s="33"/>
      <c r="R1999" s="34">
        <v>216649.03999999998</v>
      </c>
      <c r="S1999" s="34">
        <v>216649.03999999998</v>
      </c>
    </row>
    <row r="2000" spans="1:19">
      <c r="B2000" s="5">
        <v>2020</v>
      </c>
      <c r="C2000" s="33"/>
      <c r="D2000" s="33"/>
      <c r="E2000" s="33"/>
      <c r="F2000" s="33"/>
      <c r="G2000" s="33"/>
      <c r="H2000" s="33"/>
      <c r="I2000" s="33"/>
      <c r="J2000" s="33"/>
      <c r="K2000" s="33"/>
      <c r="L2000" s="33"/>
      <c r="M2000" s="33"/>
      <c r="N2000" s="33"/>
      <c r="O2000" s="33"/>
      <c r="P2000" s="33"/>
      <c r="Q2000" s="34">
        <v>154946.83000000002</v>
      </c>
      <c r="R2000" s="34">
        <v>154946.83000000002</v>
      </c>
      <c r="S2000" s="34">
        <v>154946.83000000002</v>
      </c>
    </row>
    <row r="2001" spans="1:19">
      <c r="A2001" s="37"/>
      <c r="B2001" s="5">
        <v>2019</v>
      </c>
      <c r="C2001" s="33"/>
      <c r="D2001" s="33"/>
      <c r="E2001" s="33"/>
      <c r="F2001" s="33"/>
      <c r="G2001" s="33"/>
      <c r="H2001" s="33"/>
      <c r="I2001" s="33"/>
      <c r="J2001" s="33"/>
      <c r="K2001" s="33"/>
      <c r="L2001" s="33"/>
      <c r="M2001" s="33"/>
      <c r="N2001" s="33"/>
      <c r="O2001" s="33"/>
      <c r="P2001" s="34">
        <v>218376.16</v>
      </c>
      <c r="Q2001" s="34">
        <v>218376.16</v>
      </c>
      <c r="R2001" s="34">
        <v>218376.16</v>
      </c>
      <c r="S2001" s="34">
        <v>218376.16</v>
      </c>
    </row>
    <row r="2002" spans="1:19">
      <c r="A2002" s="37"/>
      <c r="B2002" s="5">
        <v>2018</v>
      </c>
      <c r="C2002" s="33"/>
      <c r="D2002" s="33"/>
      <c r="E2002" s="33"/>
      <c r="F2002" s="33"/>
      <c r="G2002" s="33"/>
      <c r="H2002" s="33"/>
      <c r="I2002" s="33"/>
      <c r="J2002" s="33"/>
      <c r="K2002" s="33"/>
      <c r="L2002" s="33"/>
      <c r="M2002" s="33"/>
      <c r="N2002" s="33"/>
      <c r="O2002" s="34"/>
      <c r="P2002" s="34">
        <v>167671.54999999999</v>
      </c>
      <c r="Q2002" s="34">
        <v>167671.54999999999</v>
      </c>
      <c r="R2002" s="34">
        <v>167671.54999999999</v>
      </c>
      <c r="S2002" s="34">
        <v>167671.54999999999</v>
      </c>
    </row>
    <row r="2003" spans="1:19">
      <c r="A2003" s="37"/>
      <c r="B2003" s="5">
        <v>2017</v>
      </c>
      <c r="C2003" s="33"/>
      <c r="D2003" s="33"/>
      <c r="E2003" s="33"/>
      <c r="F2003" s="33"/>
      <c r="G2003" s="33"/>
      <c r="H2003" s="33"/>
      <c r="I2003" s="33"/>
      <c r="J2003" s="33"/>
      <c r="K2003" s="33"/>
      <c r="L2003" s="33"/>
      <c r="M2003" s="33"/>
      <c r="N2003" s="34"/>
      <c r="O2003" s="34"/>
      <c r="P2003" s="34">
        <v>254812.34</v>
      </c>
      <c r="Q2003" s="34">
        <v>254812.34</v>
      </c>
      <c r="R2003" s="34">
        <v>254812.34</v>
      </c>
      <c r="S2003" s="34">
        <v>254812.34</v>
      </c>
    </row>
    <row r="2004" spans="1:19">
      <c r="B2004" s="5">
        <v>2016</v>
      </c>
      <c r="C2004" s="33"/>
      <c r="D2004" s="33"/>
      <c r="E2004" s="33"/>
      <c r="F2004" s="33"/>
      <c r="G2004" s="33"/>
      <c r="H2004" s="33"/>
      <c r="I2004" s="33"/>
      <c r="J2004" s="33"/>
      <c r="K2004" s="33"/>
      <c r="L2004" s="33"/>
      <c r="M2004" s="34"/>
      <c r="N2004" s="34"/>
      <c r="O2004" s="34"/>
      <c r="P2004" s="34">
        <v>370771.19000000012</v>
      </c>
      <c r="Q2004" s="34">
        <v>370771.19000000012</v>
      </c>
      <c r="R2004" s="34">
        <v>370771.19000000012</v>
      </c>
      <c r="S2004" s="34">
        <v>370771.19000000012</v>
      </c>
    </row>
    <row r="2005" spans="1:19">
      <c r="B2005" s="5">
        <v>2015</v>
      </c>
      <c r="C2005" s="33"/>
      <c r="D2005" s="33"/>
      <c r="E2005" s="33"/>
      <c r="F2005" s="33"/>
      <c r="G2005" s="33"/>
      <c r="H2005" s="33"/>
      <c r="I2005" s="33"/>
      <c r="J2005" s="33"/>
      <c r="K2005" s="33"/>
      <c r="L2005" s="34"/>
      <c r="M2005" s="34"/>
      <c r="N2005" s="34"/>
      <c r="O2005" s="34"/>
      <c r="P2005" s="34">
        <v>250558.63999999998</v>
      </c>
      <c r="Q2005" s="34">
        <v>250558.63999999998</v>
      </c>
      <c r="R2005" s="34">
        <v>250558.63999999998</v>
      </c>
      <c r="S2005" s="34">
        <v>250558.63999999998</v>
      </c>
    </row>
    <row r="2006" spans="1:19">
      <c r="B2006" s="5">
        <v>2014</v>
      </c>
      <c r="C2006" s="33"/>
      <c r="D2006" s="33"/>
      <c r="E2006" s="33"/>
      <c r="F2006" s="33"/>
      <c r="G2006" s="33"/>
      <c r="H2006" s="33"/>
      <c r="I2006" s="33"/>
      <c r="J2006" s="33"/>
      <c r="K2006" s="34"/>
      <c r="L2006" s="34"/>
      <c r="M2006" s="34"/>
      <c r="N2006" s="34"/>
      <c r="O2006" s="34"/>
      <c r="P2006" s="34">
        <v>105105.24</v>
      </c>
      <c r="Q2006" s="34">
        <v>105105.24</v>
      </c>
      <c r="R2006" s="34">
        <v>105105.24</v>
      </c>
      <c r="S2006" s="34">
        <v>105105.24</v>
      </c>
    </row>
    <row r="2007" spans="1:19">
      <c r="B2007" s="5">
        <v>2013</v>
      </c>
      <c r="C2007" s="33"/>
      <c r="D2007" s="33"/>
      <c r="E2007" s="33"/>
      <c r="F2007" s="33"/>
      <c r="G2007" s="33"/>
      <c r="H2007" s="33"/>
      <c r="I2007" s="33"/>
      <c r="J2007" s="34"/>
      <c r="K2007" s="34"/>
      <c r="L2007" s="34"/>
      <c r="M2007" s="34"/>
      <c r="N2007" s="34"/>
      <c r="O2007" s="34"/>
      <c r="P2007" s="34">
        <v>384664.05</v>
      </c>
      <c r="Q2007" s="34">
        <v>384664.05</v>
      </c>
      <c r="R2007" s="34">
        <v>384664.05</v>
      </c>
      <c r="S2007" s="34">
        <v>384664.05</v>
      </c>
    </row>
    <row r="2008" spans="1:19">
      <c r="B2008" s="5">
        <v>2012</v>
      </c>
      <c r="C2008" s="33"/>
      <c r="D2008" s="33"/>
      <c r="E2008" s="33"/>
      <c r="F2008" s="33"/>
      <c r="G2008" s="33"/>
      <c r="H2008" s="33"/>
      <c r="I2008" s="34"/>
      <c r="J2008" s="34"/>
      <c r="K2008" s="34"/>
      <c r="L2008" s="34"/>
      <c r="M2008" s="34"/>
      <c r="N2008" s="34"/>
      <c r="O2008" s="34"/>
      <c r="P2008" s="34">
        <v>333871.24</v>
      </c>
      <c r="Q2008" s="34">
        <v>333871.24</v>
      </c>
      <c r="R2008" s="34">
        <v>333871.24</v>
      </c>
      <c r="S2008" s="34">
        <v>333871.24</v>
      </c>
    </row>
    <row r="2009" spans="1:19">
      <c r="B2009" s="5">
        <v>2011</v>
      </c>
      <c r="C2009" s="33"/>
      <c r="D2009" s="33"/>
      <c r="E2009" s="33"/>
      <c r="F2009" s="33"/>
      <c r="G2009" s="33"/>
      <c r="H2009" s="34"/>
      <c r="I2009" s="34"/>
      <c r="J2009" s="34"/>
      <c r="K2009" s="34"/>
      <c r="L2009" s="34"/>
      <c r="M2009" s="34"/>
      <c r="N2009" s="34"/>
      <c r="O2009" s="34"/>
      <c r="P2009" s="34">
        <v>371303.36</v>
      </c>
      <c r="Q2009" s="34">
        <v>371303.36</v>
      </c>
      <c r="R2009" s="34">
        <v>371303.36</v>
      </c>
      <c r="S2009" s="34">
        <v>371303.36</v>
      </c>
    </row>
    <row r="2010" spans="1:19">
      <c r="B2010" s="5">
        <v>2010</v>
      </c>
      <c r="C2010" s="33"/>
      <c r="D2010" s="33"/>
      <c r="E2010" s="33"/>
      <c r="F2010" s="33"/>
      <c r="G2010" s="34"/>
      <c r="H2010" s="34"/>
      <c r="I2010" s="34"/>
      <c r="J2010" s="34"/>
      <c r="K2010" s="34"/>
      <c r="L2010" s="34"/>
      <c r="M2010" s="34"/>
      <c r="N2010" s="34"/>
      <c r="O2010" s="34"/>
      <c r="P2010" s="34">
        <v>567856.27</v>
      </c>
      <c r="Q2010" s="34">
        <v>567856.27</v>
      </c>
      <c r="R2010" s="34">
        <v>567856.27</v>
      </c>
      <c r="S2010" s="34">
        <v>567856.27</v>
      </c>
    </row>
    <row r="2011" spans="1:19">
      <c r="B2011" s="5">
        <v>2009</v>
      </c>
      <c r="C2011" s="33"/>
      <c r="D2011" s="33"/>
      <c r="E2011" s="33"/>
      <c r="F2011" s="34"/>
      <c r="G2011" s="34"/>
      <c r="H2011" s="34"/>
      <c r="I2011" s="34"/>
      <c r="J2011" s="34"/>
      <c r="K2011" s="34"/>
      <c r="L2011" s="34"/>
      <c r="M2011" s="34"/>
      <c r="N2011" s="34"/>
      <c r="O2011" s="34"/>
      <c r="P2011" s="34">
        <v>687548.39</v>
      </c>
      <c r="Q2011" s="34">
        <v>687548.39</v>
      </c>
      <c r="R2011" s="34">
        <v>687548.39</v>
      </c>
      <c r="S2011" s="34">
        <v>687548.39</v>
      </c>
    </row>
    <row r="2012" spans="1:19">
      <c r="B2012" s="5">
        <v>2008</v>
      </c>
      <c r="C2012" s="33"/>
      <c r="D2012" s="33"/>
      <c r="E2012" s="34"/>
      <c r="F2012" s="34"/>
      <c r="G2012" s="34"/>
      <c r="H2012" s="34"/>
      <c r="I2012" s="34"/>
      <c r="J2012" s="34"/>
      <c r="K2012" s="34"/>
      <c r="L2012" s="34"/>
      <c r="M2012" s="34"/>
      <c r="N2012" s="34"/>
      <c r="O2012" s="34"/>
      <c r="P2012" s="34">
        <v>444095.55</v>
      </c>
      <c r="Q2012" s="34">
        <v>444095.55</v>
      </c>
      <c r="R2012" s="34">
        <v>444095.55</v>
      </c>
      <c r="S2012" s="34">
        <v>444095.55</v>
      </c>
    </row>
    <row r="2013" spans="1:19">
      <c r="B2013" s="5">
        <v>2007</v>
      </c>
      <c r="C2013" s="33"/>
      <c r="D2013" s="34"/>
      <c r="E2013" s="34"/>
      <c r="F2013" s="34"/>
      <c r="G2013" s="34"/>
      <c r="H2013" s="34"/>
      <c r="I2013" s="34"/>
      <c r="J2013" s="34"/>
      <c r="K2013" s="34"/>
      <c r="L2013" s="34"/>
      <c r="M2013" s="34"/>
      <c r="N2013" s="34"/>
      <c r="O2013" s="34"/>
      <c r="P2013" s="34">
        <v>205904.40000000002</v>
      </c>
      <c r="Q2013" s="34">
        <v>205904.40000000002</v>
      </c>
      <c r="R2013" s="34">
        <v>205904.40000000002</v>
      </c>
      <c r="S2013" s="34">
        <v>205904.40000000002</v>
      </c>
    </row>
    <row r="2014" spans="1:19">
      <c r="B2014" s="5">
        <v>2006</v>
      </c>
      <c r="C2014" s="34"/>
      <c r="D2014" s="34"/>
      <c r="E2014" s="34"/>
      <c r="F2014" s="34"/>
      <c r="G2014" s="34"/>
      <c r="H2014" s="34"/>
      <c r="I2014" s="34"/>
      <c r="J2014" s="34"/>
      <c r="K2014" s="34"/>
      <c r="L2014" s="34"/>
      <c r="M2014" s="34"/>
      <c r="N2014" s="34"/>
      <c r="O2014" s="34"/>
      <c r="P2014" s="34">
        <v>492337.56999999995</v>
      </c>
      <c r="Q2014" s="34">
        <v>492337.56999999995</v>
      </c>
      <c r="R2014" s="34">
        <v>492337.56999999995</v>
      </c>
      <c r="S2014" s="34">
        <v>492337.56999999995</v>
      </c>
    </row>
    <row r="2015" spans="1:19">
      <c r="B2015" s="5">
        <v>2005</v>
      </c>
      <c r="C2015" s="34"/>
      <c r="D2015" s="34"/>
      <c r="E2015" s="34"/>
      <c r="F2015" s="34"/>
      <c r="G2015" s="34"/>
      <c r="H2015" s="34"/>
      <c r="I2015" s="34"/>
      <c r="J2015" s="34"/>
      <c r="K2015" s="34"/>
      <c r="L2015" s="34"/>
      <c r="M2015" s="34"/>
      <c r="N2015" s="34"/>
      <c r="O2015" s="34"/>
      <c r="P2015" s="34">
        <v>126193.37</v>
      </c>
      <c r="Q2015" s="34">
        <v>126193.37</v>
      </c>
      <c r="R2015" s="34">
        <v>126193.37</v>
      </c>
      <c r="S2015" s="34">
        <v>126193.37</v>
      </c>
    </row>
    <row r="2016" spans="1:19">
      <c r="B2016" s="5">
        <v>2004</v>
      </c>
      <c r="C2016" s="34"/>
      <c r="D2016" s="34"/>
      <c r="E2016" s="34"/>
      <c r="F2016" s="34"/>
      <c r="G2016" s="34"/>
      <c r="H2016" s="34"/>
      <c r="I2016" s="34"/>
      <c r="J2016" s="34"/>
      <c r="K2016" s="34"/>
      <c r="L2016" s="34"/>
      <c r="M2016" s="34"/>
      <c r="N2016" s="34"/>
      <c r="O2016" s="34"/>
      <c r="P2016" s="34">
        <v>254562.6</v>
      </c>
      <c r="Q2016" s="34">
        <v>254562.6</v>
      </c>
      <c r="R2016" s="34">
        <v>254562.6</v>
      </c>
      <c r="S2016" s="34">
        <v>254562.6</v>
      </c>
    </row>
    <row r="2017" spans="2:19">
      <c r="B2017" s="5">
        <v>2003</v>
      </c>
      <c r="C2017" s="34"/>
      <c r="D2017" s="34"/>
      <c r="E2017" s="34"/>
      <c r="F2017" s="34"/>
      <c r="G2017" s="34"/>
      <c r="H2017" s="34"/>
      <c r="I2017" s="34"/>
      <c r="J2017" s="34"/>
      <c r="K2017" s="34"/>
      <c r="L2017" s="34"/>
      <c r="M2017" s="34"/>
      <c r="N2017" s="34"/>
      <c r="O2017" s="34"/>
      <c r="P2017" s="34">
        <v>170780.5</v>
      </c>
      <c r="Q2017" s="34">
        <v>170780.5</v>
      </c>
      <c r="R2017" s="34">
        <v>170780.5</v>
      </c>
      <c r="S2017" s="34">
        <v>170780.5</v>
      </c>
    </row>
    <row r="2018" spans="2:19">
      <c r="B2018" s="5">
        <v>2002</v>
      </c>
      <c r="C2018" s="34"/>
      <c r="D2018" s="34"/>
      <c r="E2018" s="34"/>
      <c r="F2018" s="34"/>
      <c r="G2018" s="34"/>
      <c r="H2018" s="34"/>
      <c r="I2018" s="34"/>
      <c r="J2018" s="34"/>
      <c r="K2018" s="34"/>
      <c r="L2018" s="34"/>
      <c r="M2018" s="34"/>
      <c r="N2018" s="34"/>
      <c r="O2018" s="34"/>
      <c r="P2018" s="34">
        <v>186626.47</v>
      </c>
      <c r="Q2018" s="34">
        <v>186626.47</v>
      </c>
      <c r="R2018" s="34">
        <v>186626.47</v>
      </c>
      <c r="S2018" s="34">
        <v>186626.47</v>
      </c>
    </row>
    <row r="2019" spans="2:19">
      <c r="B2019" s="5">
        <v>2001</v>
      </c>
      <c r="C2019" s="34"/>
      <c r="D2019" s="34"/>
      <c r="E2019" s="34"/>
      <c r="F2019" s="34"/>
      <c r="G2019" s="34"/>
      <c r="H2019" s="34"/>
      <c r="I2019" s="34"/>
      <c r="J2019" s="34"/>
      <c r="K2019" s="34"/>
      <c r="L2019" s="34"/>
      <c r="M2019" s="34"/>
      <c r="N2019" s="34"/>
      <c r="O2019" s="34"/>
      <c r="P2019" s="34">
        <v>157200</v>
      </c>
      <c r="Q2019" s="34">
        <v>157200</v>
      </c>
      <c r="R2019" s="34">
        <v>157200</v>
      </c>
      <c r="S2019" s="34">
        <v>157200</v>
      </c>
    </row>
    <row r="2020" spans="2:19">
      <c r="B2020" s="5">
        <v>2000</v>
      </c>
      <c r="C2020" s="34"/>
      <c r="D2020" s="34"/>
      <c r="E2020" s="34"/>
      <c r="F2020" s="34"/>
      <c r="G2020" s="34"/>
      <c r="H2020" s="34"/>
      <c r="I2020" s="34"/>
      <c r="J2020" s="34"/>
      <c r="K2020" s="34"/>
      <c r="L2020" s="34"/>
      <c r="M2020" s="34"/>
      <c r="N2020" s="34"/>
      <c r="O2020" s="34"/>
      <c r="P2020" s="34">
        <v>332365.90999999997</v>
      </c>
      <c r="Q2020" s="34">
        <v>332365.90999999997</v>
      </c>
      <c r="R2020" s="34">
        <v>332365.90999999997</v>
      </c>
      <c r="S2020" s="34">
        <v>332365.90999999997</v>
      </c>
    </row>
    <row r="2021" spans="2:19">
      <c r="B2021" s="5">
        <v>1999</v>
      </c>
      <c r="C2021" s="34"/>
      <c r="D2021" s="34"/>
      <c r="E2021" s="34"/>
      <c r="F2021" s="34"/>
      <c r="G2021" s="34"/>
      <c r="H2021" s="34"/>
      <c r="I2021" s="34"/>
      <c r="J2021" s="34"/>
      <c r="K2021" s="34"/>
      <c r="L2021" s="34"/>
      <c r="M2021" s="34"/>
      <c r="N2021" s="34"/>
      <c r="O2021" s="34"/>
      <c r="P2021" s="34">
        <v>251539.20000000001</v>
      </c>
      <c r="Q2021" s="34">
        <v>251539.20000000001</v>
      </c>
      <c r="R2021" s="34">
        <v>251539.20000000001</v>
      </c>
      <c r="S2021" s="34">
        <v>251539.20000000001</v>
      </c>
    </row>
    <row r="2022" spans="2:19">
      <c r="B2022" s="5">
        <v>1998</v>
      </c>
      <c r="C2022" s="34"/>
      <c r="D2022" s="34"/>
      <c r="E2022" s="34"/>
      <c r="F2022" s="34"/>
      <c r="G2022" s="34"/>
      <c r="H2022" s="34"/>
      <c r="I2022" s="34"/>
      <c r="J2022" s="34"/>
      <c r="K2022" s="34"/>
      <c r="L2022" s="34"/>
      <c r="M2022" s="34"/>
      <c r="N2022" s="34"/>
      <c r="O2022" s="34"/>
      <c r="P2022" s="34">
        <v>413353.92000000004</v>
      </c>
      <c r="Q2022" s="34">
        <v>413353.92000000004</v>
      </c>
      <c r="R2022" s="34">
        <v>413353.92000000004</v>
      </c>
      <c r="S2022" s="34">
        <v>413353.92000000004</v>
      </c>
    </row>
    <row r="2023" spans="2:19">
      <c r="B2023" s="5">
        <v>1997</v>
      </c>
      <c r="C2023" s="34"/>
      <c r="D2023" s="34"/>
      <c r="E2023" s="34"/>
      <c r="F2023" s="34"/>
      <c r="G2023" s="34"/>
      <c r="H2023" s="34"/>
      <c r="I2023" s="34"/>
      <c r="J2023" s="34"/>
      <c r="K2023" s="34"/>
      <c r="L2023" s="34"/>
      <c r="M2023" s="34"/>
      <c r="N2023" s="34"/>
      <c r="O2023" s="34"/>
      <c r="P2023" s="34">
        <v>736128.14</v>
      </c>
      <c r="Q2023" s="34">
        <v>736128.14</v>
      </c>
      <c r="R2023" s="34">
        <v>736128.14</v>
      </c>
      <c r="S2023" s="34">
        <v>736128.14</v>
      </c>
    </row>
    <row r="2024" spans="2:19">
      <c r="B2024" s="5">
        <v>1996</v>
      </c>
      <c r="C2024" s="34"/>
      <c r="D2024" s="34"/>
      <c r="E2024" s="34"/>
      <c r="F2024" s="34"/>
      <c r="G2024" s="34"/>
      <c r="H2024" s="34"/>
      <c r="I2024" s="34"/>
      <c r="J2024" s="34"/>
      <c r="K2024" s="34"/>
      <c r="L2024" s="34"/>
      <c r="M2024" s="34"/>
      <c r="N2024" s="34"/>
      <c r="O2024" s="34"/>
      <c r="P2024" s="34">
        <v>766265.74</v>
      </c>
      <c r="Q2024" s="34">
        <v>766265.74</v>
      </c>
      <c r="R2024" s="34">
        <v>766265.74</v>
      </c>
      <c r="S2024" s="34">
        <v>766265.74</v>
      </c>
    </row>
    <row r="2025" spans="2:19">
      <c r="B2025" s="5">
        <v>1995</v>
      </c>
      <c r="C2025" s="34"/>
      <c r="D2025" s="34"/>
      <c r="E2025" s="34"/>
      <c r="F2025" s="34"/>
      <c r="G2025" s="34"/>
      <c r="H2025" s="34"/>
      <c r="I2025" s="34"/>
      <c r="J2025" s="34"/>
      <c r="K2025" s="34"/>
      <c r="L2025" s="34"/>
      <c r="M2025" s="34"/>
      <c r="N2025" s="34"/>
      <c r="O2025" s="34"/>
      <c r="P2025" s="34">
        <v>603194.48</v>
      </c>
      <c r="Q2025" s="34">
        <v>603194.48</v>
      </c>
      <c r="R2025" s="34">
        <v>603194.48</v>
      </c>
      <c r="S2025" s="34">
        <v>603194.48</v>
      </c>
    </row>
    <row r="2026" spans="2:19">
      <c r="B2026" s="5">
        <v>1994</v>
      </c>
      <c r="C2026" s="34"/>
      <c r="D2026" s="34"/>
      <c r="E2026" s="34"/>
      <c r="F2026" s="34"/>
      <c r="G2026" s="34"/>
      <c r="H2026" s="34"/>
      <c r="I2026" s="34"/>
      <c r="J2026" s="34"/>
      <c r="K2026" s="34"/>
      <c r="L2026" s="34"/>
      <c r="M2026" s="34"/>
      <c r="N2026" s="34"/>
      <c r="O2026" s="34"/>
      <c r="P2026" s="34">
        <v>563118.99</v>
      </c>
      <c r="Q2026" s="34">
        <v>563118.99</v>
      </c>
      <c r="R2026" s="34">
        <v>563118.99</v>
      </c>
      <c r="S2026" s="34">
        <v>563118.99</v>
      </c>
    </row>
    <row r="2027" spans="2:19">
      <c r="B2027" s="5">
        <v>1993</v>
      </c>
      <c r="C2027" s="34"/>
      <c r="D2027" s="34"/>
      <c r="E2027" s="34"/>
      <c r="F2027" s="34"/>
      <c r="G2027" s="34"/>
      <c r="H2027" s="34"/>
      <c r="I2027" s="34"/>
      <c r="J2027" s="34"/>
      <c r="K2027" s="34"/>
      <c r="L2027" s="34"/>
      <c r="M2027" s="34"/>
      <c r="N2027" s="34"/>
      <c r="O2027" s="34"/>
      <c r="P2027" s="34">
        <v>432336.65</v>
      </c>
      <c r="Q2027" s="34">
        <v>432336.65</v>
      </c>
      <c r="R2027" s="34">
        <v>432336.65</v>
      </c>
      <c r="S2027" s="34">
        <v>432336.65</v>
      </c>
    </row>
    <row r="2028" spans="2:19">
      <c r="B2028" s="5">
        <v>1992</v>
      </c>
      <c r="C2028" s="34"/>
      <c r="D2028" s="34"/>
      <c r="E2028" s="34"/>
      <c r="F2028" s="34"/>
      <c r="G2028" s="34"/>
      <c r="H2028" s="34"/>
      <c r="I2028" s="34"/>
      <c r="J2028" s="34"/>
      <c r="K2028" s="34"/>
      <c r="L2028" s="34"/>
      <c r="M2028" s="34"/>
      <c r="N2028" s="34"/>
      <c r="O2028" s="34"/>
      <c r="P2028" s="34">
        <v>365124.79000000004</v>
      </c>
      <c r="Q2028" s="34">
        <v>365124.79000000004</v>
      </c>
      <c r="R2028" s="34">
        <v>365124.79000000004</v>
      </c>
      <c r="S2028" s="34">
        <v>365124.79000000004</v>
      </c>
    </row>
    <row r="2029" spans="2:19">
      <c r="B2029" s="5">
        <v>1991</v>
      </c>
      <c r="C2029" s="34"/>
      <c r="D2029" s="34"/>
      <c r="E2029" s="34"/>
      <c r="F2029" s="34"/>
      <c r="G2029" s="34"/>
      <c r="H2029" s="34"/>
      <c r="I2029" s="34"/>
      <c r="J2029" s="34"/>
      <c r="K2029" s="34"/>
      <c r="L2029" s="34"/>
      <c r="M2029" s="34"/>
      <c r="N2029" s="34"/>
      <c r="O2029" s="34"/>
      <c r="P2029" s="34">
        <v>498722.19</v>
      </c>
      <c r="Q2029" s="34">
        <v>498722.19</v>
      </c>
      <c r="R2029" s="34">
        <v>498722.19</v>
      </c>
      <c r="S2029" s="34">
        <v>498722.19</v>
      </c>
    </row>
    <row r="2030" spans="2:19">
      <c r="B2030" s="5">
        <v>1990</v>
      </c>
      <c r="C2030" s="34"/>
      <c r="D2030" s="34"/>
      <c r="E2030" s="34"/>
      <c r="F2030" s="34"/>
      <c r="G2030" s="34"/>
      <c r="H2030" s="34"/>
      <c r="I2030" s="34"/>
      <c r="J2030" s="34"/>
      <c r="K2030" s="34"/>
      <c r="L2030" s="34"/>
      <c r="M2030" s="34"/>
      <c r="N2030" s="34"/>
      <c r="O2030" s="34"/>
      <c r="P2030" s="34">
        <v>538117.83000000007</v>
      </c>
      <c r="Q2030" s="34">
        <v>538117.83000000007</v>
      </c>
      <c r="R2030" s="34">
        <v>538117.83000000007</v>
      </c>
      <c r="S2030" s="34">
        <v>538117.83000000007</v>
      </c>
    </row>
    <row r="2031" spans="2:19">
      <c r="B2031" s="5">
        <v>1989</v>
      </c>
      <c r="C2031" s="34"/>
      <c r="D2031" s="34"/>
      <c r="E2031" s="34"/>
      <c r="F2031" s="34"/>
      <c r="G2031" s="34"/>
      <c r="H2031" s="34"/>
      <c r="I2031" s="34"/>
      <c r="J2031" s="34"/>
      <c r="K2031" s="34"/>
      <c r="L2031" s="34"/>
      <c r="M2031" s="34"/>
      <c r="N2031" s="34"/>
      <c r="O2031" s="34"/>
      <c r="P2031" s="34">
        <v>219527.27</v>
      </c>
      <c r="Q2031" s="34">
        <v>219527.27</v>
      </c>
      <c r="R2031" s="34">
        <v>219527.27</v>
      </c>
      <c r="S2031" s="34">
        <v>219527.27</v>
      </c>
    </row>
    <row r="2032" spans="2:19">
      <c r="B2032" s="5">
        <v>1988</v>
      </c>
      <c r="C2032" s="34"/>
      <c r="D2032" s="34"/>
      <c r="E2032" s="34"/>
      <c r="F2032" s="34"/>
      <c r="G2032" s="34"/>
      <c r="H2032" s="34"/>
      <c r="I2032" s="34"/>
      <c r="J2032" s="34"/>
      <c r="K2032" s="34"/>
      <c r="L2032" s="34"/>
      <c r="M2032" s="34"/>
      <c r="N2032" s="34"/>
      <c r="O2032" s="34"/>
      <c r="P2032" s="34">
        <v>256650.11</v>
      </c>
      <c r="Q2032" s="34">
        <v>256650.11</v>
      </c>
      <c r="R2032" s="34">
        <v>256650.11</v>
      </c>
      <c r="S2032" s="34">
        <v>256650.11</v>
      </c>
    </row>
    <row r="2033" spans="2:19">
      <c r="B2033" s="5">
        <v>1987</v>
      </c>
      <c r="C2033" s="34"/>
      <c r="D2033" s="34"/>
      <c r="E2033" s="34"/>
      <c r="F2033" s="34"/>
      <c r="G2033" s="34"/>
      <c r="H2033" s="34"/>
      <c r="I2033" s="34"/>
      <c r="J2033" s="34"/>
      <c r="K2033" s="34"/>
      <c r="L2033" s="34"/>
      <c r="M2033" s="34"/>
      <c r="N2033" s="34"/>
      <c r="O2033" s="34"/>
      <c r="P2033" s="34">
        <v>195664.76</v>
      </c>
      <c r="Q2033" s="34">
        <v>195664.76</v>
      </c>
      <c r="R2033" s="34">
        <v>195664.76</v>
      </c>
      <c r="S2033" s="34">
        <v>195664.76</v>
      </c>
    </row>
    <row r="2034" spans="2:19">
      <c r="B2034" s="5">
        <v>1986</v>
      </c>
      <c r="C2034" s="34"/>
      <c r="D2034" s="34"/>
      <c r="E2034" s="34"/>
      <c r="F2034" s="34"/>
      <c r="G2034" s="34"/>
      <c r="H2034" s="34"/>
      <c r="I2034" s="34"/>
      <c r="J2034" s="34"/>
      <c r="K2034" s="34"/>
      <c r="L2034" s="34"/>
      <c r="M2034" s="34"/>
      <c r="N2034" s="34"/>
      <c r="O2034" s="34"/>
      <c r="P2034" s="34">
        <v>250430.25999999998</v>
      </c>
      <c r="Q2034" s="34">
        <v>250430.25999999998</v>
      </c>
      <c r="R2034" s="34">
        <v>250430.25999999998</v>
      </c>
      <c r="S2034" s="34">
        <v>250430.25999999998</v>
      </c>
    </row>
    <row r="2035" spans="2:19">
      <c r="B2035" s="5">
        <v>1985</v>
      </c>
      <c r="C2035" s="34"/>
      <c r="D2035" s="34"/>
      <c r="E2035" s="34"/>
      <c r="F2035" s="34"/>
      <c r="G2035" s="34"/>
      <c r="H2035" s="34"/>
      <c r="I2035" s="34"/>
      <c r="J2035" s="34"/>
      <c r="K2035" s="34"/>
      <c r="L2035" s="34"/>
      <c r="M2035" s="34"/>
      <c r="N2035" s="34"/>
      <c r="O2035" s="34"/>
      <c r="P2035" s="34">
        <v>271474.01</v>
      </c>
      <c r="Q2035" s="34">
        <v>271474.01</v>
      </c>
      <c r="R2035" s="34">
        <v>271474.01</v>
      </c>
      <c r="S2035" s="34">
        <v>271474.01</v>
      </c>
    </row>
    <row r="2036" spans="2:19">
      <c r="B2036" s="5">
        <v>1984</v>
      </c>
      <c r="C2036" s="34"/>
      <c r="D2036" s="34"/>
      <c r="E2036" s="34"/>
      <c r="F2036" s="34"/>
      <c r="G2036" s="34"/>
      <c r="H2036" s="34"/>
      <c r="I2036" s="34"/>
      <c r="J2036" s="34"/>
      <c r="K2036" s="34"/>
      <c r="L2036" s="34"/>
      <c r="M2036" s="34"/>
      <c r="N2036" s="34"/>
      <c r="O2036" s="34"/>
      <c r="P2036" s="34">
        <v>330529.24</v>
      </c>
      <c r="Q2036" s="34">
        <v>330529.24</v>
      </c>
      <c r="R2036" s="34">
        <v>330529.24</v>
      </c>
      <c r="S2036" s="34">
        <v>330529.24</v>
      </c>
    </row>
    <row r="2037" spans="2:19">
      <c r="B2037" s="5">
        <v>1983</v>
      </c>
      <c r="C2037" s="34"/>
      <c r="D2037" s="34"/>
      <c r="E2037" s="34"/>
      <c r="F2037" s="34"/>
      <c r="G2037" s="34"/>
      <c r="H2037" s="34"/>
      <c r="I2037" s="34"/>
      <c r="J2037" s="34"/>
      <c r="K2037" s="34"/>
      <c r="L2037" s="34"/>
      <c r="M2037" s="34"/>
      <c r="N2037" s="34"/>
      <c r="O2037" s="34"/>
      <c r="P2037" s="34">
        <v>270895.23</v>
      </c>
      <c r="Q2037" s="34">
        <v>270895.23</v>
      </c>
      <c r="R2037" s="34">
        <v>270895.23</v>
      </c>
      <c r="S2037" s="34">
        <v>270895.23</v>
      </c>
    </row>
    <row r="2038" spans="2:19">
      <c r="B2038" s="5">
        <v>1982</v>
      </c>
      <c r="C2038" s="34"/>
      <c r="D2038" s="34"/>
      <c r="E2038" s="34"/>
      <c r="F2038" s="34"/>
      <c r="G2038" s="34"/>
      <c r="H2038" s="34"/>
      <c r="I2038" s="34"/>
      <c r="J2038" s="34"/>
      <c r="K2038" s="34"/>
      <c r="L2038" s="34"/>
      <c r="M2038" s="34"/>
      <c r="N2038" s="34"/>
      <c r="O2038" s="34"/>
      <c r="P2038" s="34">
        <v>267466.49</v>
      </c>
      <c r="Q2038" s="34">
        <v>267466.49</v>
      </c>
      <c r="R2038" s="34">
        <v>267466.49</v>
      </c>
      <c r="S2038" s="34">
        <v>267466.49</v>
      </c>
    </row>
    <row r="2039" spans="2:19">
      <c r="B2039" s="5">
        <v>1981</v>
      </c>
      <c r="C2039" s="34"/>
      <c r="D2039" s="34"/>
      <c r="E2039" s="34"/>
      <c r="F2039" s="34"/>
      <c r="G2039" s="34"/>
      <c r="H2039" s="34"/>
      <c r="I2039" s="34"/>
      <c r="J2039" s="34"/>
      <c r="K2039" s="34"/>
      <c r="L2039" s="34"/>
      <c r="M2039" s="34"/>
      <c r="N2039" s="34"/>
      <c r="O2039" s="34"/>
      <c r="P2039" s="34">
        <v>247019.94</v>
      </c>
      <c r="Q2039" s="34">
        <v>247019.94</v>
      </c>
      <c r="R2039" s="34">
        <v>247019.94</v>
      </c>
      <c r="S2039" s="34">
        <v>247019.94</v>
      </c>
    </row>
    <row r="2040" spans="2:19">
      <c r="B2040" s="5">
        <v>1980</v>
      </c>
      <c r="C2040" s="34"/>
      <c r="D2040" s="34"/>
      <c r="E2040" s="34"/>
      <c r="F2040" s="34"/>
      <c r="G2040" s="34"/>
      <c r="H2040" s="34"/>
      <c r="I2040" s="34"/>
      <c r="J2040" s="34"/>
      <c r="K2040" s="34"/>
      <c r="L2040" s="34"/>
      <c r="M2040" s="34"/>
      <c r="N2040" s="34"/>
      <c r="O2040" s="34"/>
      <c r="P2040" s="34">
        <v>379662.86</v>
      </c>
      <c r="Q2040" s="34">
        <v>379662.86</v>
      </c>
      <c r="R2040" s="34">
        <v>379662.86</v>
      </c>
      <c r="S2040" s="34">
        <v>379662.86</v>
      </c>
    </row>
    <row r="2041" spans="2:19">
      <c r="B2041" s="5">
        <v>1979</v>
      </c>
      <c r="C2041" s="34"/>
      <c r="D2041" s="34"/>
      <c r="E2041" s="34"/>
      <c r="F2041" s="34"/>
      <c r="G2041" s="34"/>
      <c r="H2041" s="34"/>
      <c r="I2041" s="34"/>
      <c r="J2041" s="34"/>
      <c r="K2041" s="34"/>
      <c r="L2041" s="34"/>
      <c r="M2041" s="34"/>
      <c r="N2041" s="34"/>
      <c r="O2041" s="34"/>
      <c r="P2041" s="34">
        <v>328180.37</v>
      </c>
      <c r="Q2041" s="34">
        <v>328180.37</v>
      </c>
      <c r="R2041" s="34">
        <v>328180.37</v>
      </c>
      <c r="S2041" s="34">
        <v>328180.37</v>
      </c>
    </row>
    <row r="2042" spans="2:19">
      <c r="B2042" s="5">
        <v>1978</v>
      </c>
      <c r="C2042" s="34"/>
      <c r="D2042" s="34"/>
      <c r="E2042" s="34"/>
      <c r="F2042" s="34"/>
      <c r="G2042" s="34"/>
      <c r="H2042" s="34"/>
      <c r="I2042" s="34"/>
      <c r="J2042" s="34"/>
      <c r="K2042" s="34"/>
      <c r="L2042" s="34"/>
      <c r="M2042" s="34"/>
      <c r="N2042" s="34"/>
      <c r="O2042" s="34"/>
      <c r="P2042" s="34">
        <v>294328.76</v>
      </c>
      <c r="Q2042" s="34">
        <v>294328.76</v>
      </c>
      <c r="R2042" s="34">
        <v>294328.76</v>
      </c>
      <c r="S2042" s="34">
        <v>294328.76</v>
      </c>
    </row>
    <row r="2043" spans="2:19">
      <c r="B2043" s="5">
        <v>1977</v>
      </c>
      <c r="C2043" s="34"/>
      <c r="D2043" s="34"/>
      <c r="E2043" s="34"/>
      <c r="F2043" s="34"/>
      <c r="G2043" s="34"/>
      <c r="H2043" s="34"/>
      <c r="I2043" s="34"/>
      <c r="J2043" s="34"/>
      <c r="K2043" s="34"/>
      <c r="L2043" s="34"/>
      <c r="M2043" s="34"/>
      <c r="N2043" s="34"/>
      <c r="O2043" s="34"/>
      <c r="P2043" s="34">
        <v>314322.31</v>
      </c>
      <c r="Q2043" s="34">
        <v>314322.31</v>
      </c>
      <c r="R2043" s="34">
        <v>314322.31</v>
      </c>
      <c r="S2043" s="34">
        <v>314322.31</v>
      </c>
    </row>
    <row r="2044" spans="2:19">
      <c r="B2044" s="5">
        <v>1976</v>
      </c>
      <c r="C2044" s="34"/>
      <c r="D2044" s="34"/>
      <c r="E2044" s="34"/>
      <c r="F2044" s="34"/>
      <c r="G2044" s="34"/>
      <c r="H2044" s="34"/>
      <c r="I2044" s="34"/>
      <c r="J2044" s="34"/>
      <c r="K2044" s="34"/>
      <c r="L2044" s="34"/>
      <c r="M2044" s="34"/>
      <c r="N2044" s="34"/>
      <c r="O2044" s="34"/>
      <c r="P2044" s="34">
        <v>289783.88</v>
      </c>
      <c r="Q2044" s="34">
        <v>289783.88</v>
      </c>
      <c r="R2044" s="34">
        <v>289783.88</v>
      </c>
      <c r="S2044" s="34">
        <v>289783.88</v>
      </c>
    </row>
    <row r="2045" spans="2:19">
      <c r="B2045" s="5">
        <v>1975</v>
      </c>
      <c r="C2045" s="34"/>
      <c r="D2045" s="34"/>
      <c r="E2045" s="34"/>
      <c r="F2045" s="34"/>
      <c r="G2045" s="34"/>
      <c r="H2045" s="34"/>
      <c r="I2045" s="34"/>
      <c r="J2045" s="34"/>
      <c r="K2045" s="34"/>
      <c r="L2045" s="34"/>
      <c r="M2045" s="34"/>
      <c r="N2045" s="34"/>
      <c r="O2045" s="34"/>
      <c r="P2045" s="34">
        <v>357515.23</v>
      </c>
      <c r="Q2045" s="34">
        <v>357515.23</v>
      </c>
      <c r="R2045" s="34">
        <v>357515.23</v>
      </c>
      <c r="S2045" s="34">
        <v>357515.23</v>
      </c>
    </row>
    <row r="2046" spans="2:19">
      <c r="B2046" s="5">
        <v>1974</v>
      </c>
      <c r="C2046" s="34"/>
      <c r="D2046" s="34"/>
      <c r="E2046" s="34"/>
      <c r="F2046" s="34"/>
      <c r="G2046" s="34"/>
      <c r="H2046" s="34"/>
      <c r="I2046" s="34"/>
      <c r="J2046" s="34"/>
      <c r="K2046" s="34"/>
      <c r="L2046" s="34"/>
      <c r="M2046" s="34"/>
      <c r="N2046" s="34"/>
      <c r="O2046" s="34"/>
      <c r="P2046" s="34">
        <v>375818.45</v>
      </c>
      <c r="Q2046" s="34">
        <v>375818.45</v>
      </c>
      <c r="R2046" s="34">
        <v>375818.45</v>
      </c>
      <c r="S2046" s="34">
        <v>375818.45</v>
      </c>
    </row>
    <row r="2047" spans="2:19">
      <c r="B2047" s="5">
        <v>1973</v>
      </c>
      <c r="C2047" s="34"/>
      <c r="D2047" s="34"/>
      <c r="E2047" s="34"/>
      <c r="F2047" s="34"/>
      <c r="G2047" s="34"/>
      <c r="H2047" s="34"/>
      <c r="I2047" s="34"/>
      <c r="J2047" s="34"/>
      <c r="K2047" s="34"/>
      <c r="L2047" s="34"/>
      <c r="M2047" s="34"/>
      <c r="N2047" s="34"/>
      <c r="O2047" s="34"/>
      <c r="P2047" s="34">
        <v>281665.07</v>
      </c>
      <c r="Q2047" s="34">
        <v>281665.07</v>
      </c>
      <c r="R2047" s="34">
        <v>281665.07</v>
      </c>
      <c r="S2047" s="34">
        <v>281665.07</v>
      </c>
    </row>
    <row r="2048" spans="2:19">
      <c r="B2048" s="5">
        <v>1972</v>
      </c>
      <c r="C2048" s="34"/>
      <c r="D2048" s="34"/>
      <c r="E2048" s="34"/>
      <c r="F2048" s="34"/>
      <c r="G2048" s="34"/>
      <c r="H2048" s="34"/>
      <c r="I2048" s="34"/>
      <c r="J2048" s="34"/>
      <c r="K2048" s="34"/>
      <c r="L2048" s="34"/>
      <c r="M2048" s="34"/>
      <c r="N2048" s="34"/>
      <c r="O2048" s="34"/>
      <c r="P2048" s="34">
        <v>317384.68999999994</v>
      </c>
      <c r="Q2048" s="34">
        <v>317384.68999999994</v>
      </c>
      <c r="R2048" s="34">
        <v>317384.68999999994</v>
      </c>
      <c r="S2048" s="34">
        <v>317384.68999999994</v>
      </c>
    </row>
    <row r="2049" spans="2:19">
      <c r="B2049" s="5">
        <v>1971</v>
      </c>
      <c r="C2049" s="34"/>
      <c r="D2049" s="34"/>
      <c r="E2049" s="34"/>
      <c r="F2049" s="34"/>
      <c r="G2049" s="34"/>
      <c r="H2049" s="34"/>
      <c r="I2049" s="34"/>
      <c r="J2049" s="34"/>
      <c r="K2049" s="34"/>
      <c r="L2049" s="34"/>
      <c r="M2049" s="34"/>
      <c r="N2049" s="34"/>
      <c r="O2049" s="34"/>
      <c r="P2049" s="34">
        <v>307676.67</v>
      </c>
      <c r="Q2049" s="34">
        <v>307676.67</v>
      </c>
      <c r="R2049" s="34">
        <v>307676.67</v>
      </c>
      <c r="S2049" s="34">
        <v>307676.67</v>
      </c>
    </row>
    <row r="2050" spans="2:19">
      <c r="B2050" s="5">
        <v>1970</v>
      </c>
      <c r="C2050" s="34"/>
      <c r="D2050" s="34"/>
      <c r="E2050" s="34"/>
      <c r="F2050" s="34"/>
      <c r="G2050" s="34"/>
      <c r="H2050" s="34"/>
      <c r="I2050" s="34"/>
      <c r="J2050" s="34"/>
      <c r="K2050" s="34"/>
      <c r="L2050" s="34"/>
      <c r="M2050" s="34"/>
      <c r="N2050" s="34"/>
      <c r="O2050" s="34"/>
      <c r="P2050" s="34">
        <v>318048.03000000003</v>
      </c>
      <c r="Q2050" s="34">
        <v>318048.03000000003</v>
      </c>
      <c r="R2050" s="34">
        <v>318048.03000000003</v>
      </c>
      <c r="S2050" s="34">
        <v>318048.03000000003</v>
      </c>
    </row>
    <row r="2051" spans="2:19">
      <c r="B2051" s="5">
        <v>1969</v>
      </c>
      <c r="C2051" s="34"/>
      <c r="D2051" s="34"/>
      <c r="E2051" s="34"/>
      <c r="F2051" s="34"/>
      <c r="G2051" s="34"/>
      <c r="H2051" s="34"/>
      <c r="I2051" s="34"/>
      <c r="J2051" s="34"/>
      <c r="K2051" s="34"/>
      <c r="L2051" s="34"/>
      <c r="M2051" s="34"/>
      <c r="N2051" s="34"/>
      <c r="O2051" s="34"/>
      <c r="P2051" s="34">
        <v>400002.16000000003</v>
      </c>
      <c r="Q2051" s="34">
        <v>400002.16000000003</v>
      </c>
      <c r="R2051" s="34">
        <v>400002.16000000003</v>
      </c>
      <c r="S2051" s="34">
        <v>400002.16000000003</v>
      </c>
    </row>
    <row r="2052" spans="2:19">
      <c r="B2052" s="5">
        <v>1968</v>
      </c>
      <c r="C2052" s="34"/>
      <c r="D2052" s="34"/>
      <c r="E2052" s="34"/>
      <c r="F2052" s="34"/>
      <c r="G2052" s="34"/>
      <c r="H2052" s="34"/>
      <c r="I2052" s="34"/>
      <c r="J2052" s="34"/>
      <c r="K2052" s="34"/>
      <c r="L2052" s="34"/>
      <c r="M2052" s="34"/>
      <c r="N2052" s="34"/>
      <c r="O2052" s="34"/>
      <c r="P2052" s="34">
        <v>218516.72999999998</v>
      </c>
      <c r="Q2052" s="34">
        <v>218516.72999999998</v>
      </c>
      <c r="R2052" s="34">
        <v>218516.72999999998</v>
      </c>
      <c r="S2052" s="34">
        <v>218516.72999999998</v>
      </c>
    </row>
    <row r="2053" spans="2:19">
      <c r="B2053" s="5">
        <v>1967</v>
      </c>
      <c r="C2053" s="34"/>
      <c r="D2053" s="34"/>
      <c r="E2053" s="34"/>
      <c r="F2053" s="34"/>
      <c r="G2053" s="34"/>
      <c r="H2053" s="34"/>
      <c r="I2053" s="34"/>
      <c r="J2053" s="34"/>
      <c r="K2053" s="34"/>
      <c r="L2053" s="34"/>
      <c r="M2053" s="34"/>
      <c r="N2053" s="34"/>
      <c r="O2053" s="34"/>
      <c r="P2053" s="34">
        <v>179120.72</v>
      </c>
      <c r="Q2053" s="34">
        <v>179120.72</v>
      </c>
      <c r="R2053" s="34">
        <v>179120.72</v>
      </c>
      <c r="S2053" s="34">
        <v>179120.72</v>
      </c>
    </row>
    <row r="2054" spans="2:19">
      <c r="B2054" s="5">
        <v>1966</v>
      </c>
      <c r="C2054" s="34"/>
      <c r="D2054" s="34"/>
      <c r="E2054" s="34"/>
      <c r="F2054" s="34"/>
      <c r="G2054" s="34"/>
      <c r="H2054" s="34"/>
      <c r="I2054" s="34"/>
      <c r="J2054" s="34"/>
      <c r="K2054" s="34"/>
      <c r="L2054" s="34"/>
      <c r="M2054" s="34"/>
      <c r="N2054" s="34"/>
      <c r="O2054" s="34"/>
      <c r="P2054" s="34">
        <v>196895.72</v>
      </c>
      <c r="Q2054" s="34">
        <v>196895.72</v>
      </c>
      <c r="R2054" s="34">
        <v>196895.72</v>
      </c>
      <c r="S2054" s="34">
        <v>196895.72</v>
      </c>
    </row>
    <row r="2055" spans="2:19">
      <c r="B2055" s="5">
        <v>1965</v>
      </c>
      <c r="C2055" s="34"/>
      <c r="D2055" s="34"/>
      <c r="E2055" s="34"/>
      <c r="F2055" s="34"/>
      <c r="G2055" s="34"/>
      <c r="H2055" s="34"/>
      <c r="I2055" s="34"/>
      <c r="J2055" s="34"/>
      <c r="K2055" s="34"/>
      <c r="L2055" s="34"/>
      <c r="M2055" s="34"/>
      <c r="N2055" s="34"/>
      <c r="O2055" s="34"/>
      <c r="P2055" s="34">
        <v>202801.5</v>
      </c>
      <c r="Q2055" s="34">
        <v>202801.5</v>
      </c>
      <c r="R2055" s="34">
        <v>202801.5</v>
      </c>
      <c r="S2055" s="34">
        <v>202801.5</v>
      </c>
    </row>
    <row r="2056" spans="2:19">
      <c r="B2056" s="5">
        <v>1964</v>
      </c>
      <c r="C2056" s="34"/>
      <c r="D2056" s="34"/>
      <c r="E2056" s="34"/>
      <c r="F2056" s="34"/>
      <c r="G2056" s="34"/>
      <c r="H2056" s="34"/>
      <c r="I2056" s="34"/>
      <c r="J2056" s="34"/>
      <c r="K2056" s="34"/>
      <c r="L2056" s="34"/>
      <c r="M2056" s="34"/>
      <c r="N2056" s="34"/>
      <c r="O2056" s="34"/>
      <c r="P2056" s="34">
        <v>125643.54</v>
      </c>
      <c r="Q2056" s="34">
        <v>125643.54</v>
      </c>
      <c r="R2056" s="34">
        <v>125643.54</v>
      </c>
      <c r="S2056" s="34">
        <v>125643.54</v>
      </c>
    </row>
    <row r="2057" spans="2:19">
      <c r="B2057" s="5">
        <v>1963</v>
      </c>
      <c r="C2057" s="34"/>
      <c r="D2057" s="34"/>
      <c r="E2057" s="34"/>
      <c r="F2057" s="34"/>
      <c r="G2057" s="34"/>
      <c r="H2057" s="34"/>
      <c r="I2057" s="34"/>
      <c r="J2057" s="34"/>
      <c r="K2057" s="34"/>
      <c r="L2057" s="34"/>
      <c r="M2057" s="34"/>
      <c r="N2057" s="34"/>
      <c r="O2057" s="34"/>
      <c r="P2057" s="34">
        <v>105396.59</v>
      </c>
      <c r="Q2057" s="34">
        <v>105396.59</v>
      </c>
      <c r="R2057" s="34">
        <v>105396.59</v>
      </c>
      <c r="S2057" s="34">
        <v>105396.59</v>
      </c>
    </row>
    <row r="2058" spans="2:19">
      <c r="B2058" s="5">
        <v>1962</v>
      </c>
      <c r="C2058" s="34"/>
      <c r="D2058" s="34"/>
      <c r="E2058" s="34"/>
      <c r="F2058" s="34"/>
      <c r="G2058" s="34"/>
      <c r="H2058" s="34"/>
      <c r="I2058" s="34"/>
      <c r="J2058" s="34"/>
      <c r="K2058" s="34"/>
      <c r="L2058" s="34"/>
      <c r="M2058" s="34"/>
      <c r="N2058" s="34"/>
      <c r="O2058" s="34"/>
      <c r="P2058" s="34">
        <v>140937.09</v>
      </c>
      <c r="Q2058" s="34">
        <v>137460.44760000001</v>
      </c>
      <c r="R2058" s="34">
        <v>137460.44760000001</v>
      </c>
      <c r="S2058" s="34">
        <v>137460.44760000001</v>
      </c>
    </row>
    <row r="2059" spans="2:19">
      <c r="B2059" s="5">
        <v>1961</v>
      </c>
      <c r="C2059" s="34"/>
      <c r="D2059" s="34"/>
      <c r="E2059" s="34"/>
      <c r="F2059" s="34"/>
      <c r="G2059" s="34"/>
      <c r="H2059" s="34"/>
      <c r="I2059" s="34"/>
      <c r="J2059" s="34"/>
      <c r="K2059" s="34"/>
      <c r="L2059" s="34"/>
      <c r="M2059" s="34"/>
      <c r="N2059" s="34"/>
      <c r="O2059" s="34"/>
      <c r="P2059" s="34">
        <v>42547.278200000001</v>
      </c>
      <c r="Q2059" s="34">
        <v>8713.9699999999993</v>
      </c>
      <c r="R2059" s="34">
        <v>8713.9699999999993</v>
      </c>
      <c r="S2059" s="34">
        <v>8713.9699999999993</v>
      </c>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v>59651.93</v>
      </c>
      <c r="Q2061" s="34">
        <v>59651.93</v>
      </c>
      <c r="R2061" s="34">
        <v>59651.93</v>
      </c>
      <c r="S2061" s="34">
        <v>59651.93</v>
      </c>
    </row>
    <row r="2062" spans="2:19">
      <c r="B2062" s="5">
        <v>1958</v>
      </c>
      <c r="C2062" s="34"/>
      <c r="D2062" s="34"/>
      <c r="E2062" s="34"/>
      <c r="F2062" s="34"/>
      <c r="G2062" s="34"/>
      <c r="H2062" s="34"/>
      <c r="I2062" s="34"/>
      <c r="J2062" s="34"/>
      <c r="K2062" s="34"/>
      <c r="L2062" s="34"/>
      <c r="M2062" s="34"/>
      <c r="N2062" s="34"/>
      <c r="O2062" s="34"/>
      <c r="P2062" s="34">
        <v>20445.54</v>
      </c>
      <c r="Q2062" s="34">
        <v>20445.54</v>
      </c>
      <c r="R2062" s="34">
        <v>20445.54</v>
      </c>
      <c r="S2062" s="34">
        <v>20445.54</v>
      </c>
    </row>
    <row r="2063" spans="2:19">
      <c r="B2063" s="5">
        <v>1957</v>
      </c>
      <c r="C2063" s="34"/>
      <c r="D2063" s="34"/>
      <c r="E2063" s="34"/>
      <c r="F2063" s="34"/>
      <c r="G2063" s="34"/>
      <c r="H2063" s="34"/>
      <c r="I2063" s="34"/>
      <c r="J2063" s="34"/>
      <c r="K2063" s="34"/>
      <c r="L2063" s="34"/>
      <c r="M2063" s="34"/>
      <c r="N2063" s="34"/>
      <c r="O2063" s="34"/>
      <c r="P2063" s="34">
        <v>19517.03</v>
      </c>
      <c r="Q2063" s="34">
        <v>19517.03</v>
      </c>
      <c r="R2063" s="34">
        <v>19517.03</v>
      </c>
      <c r="S2063" s="34">
        <v>19517.03</v>
      </c>
    </row>
    <row r="2064" spans="2:19">
      <c r="B2064" s="5">
        <v>1956</v>
      </c>
      <c r="C2064" s="34"/>
      <c r="D2064" s="34"/>
      <c r="E2064" s="34"/>
      <c r="F2064" s="34"/>
      <c r="G2064" s="34"/>
      <c r="H2064" s="34"/>
      <c r="I2064" s="34"/>
      <c r="J2064" s="34"/>
      <c r="K2064" s="34"/>
      <c r="L2064" s="34"/>
      <c r="M2064" s="34"/>
      <c r="N2064" s="34"/>
      <c r="O2064" s="34"/>
      <c r="P2064" s="34">
        <v>24587</v>
      </c>
      <c r="Q2064" s="34">
        <v>24587</v>
      </c>
      <c r="R2064" s="34">
        <v>24587</v>
      </c>
      <c r="S2064" s="34">
        <v>24587</v>
      </c>
    </row>
    <row r="2065" spans="2:19">
      <c r="B2065" s="5">
        <v>1955</v>
      </c>
      <c r="C2065" s="34"/>
      <c r="D2065" s="34"/>
      <c r="E2065" s="34"/>
      <c r="F2065" s="34"/>
      <c r="G2065" s="34"/>
      <c r="H2065" s="34"/>
      <c r="I2065" s="34"/>
      <c r="J2065" s="34"/>
      <c r="K2065" s="34"/>
      <c r="L2065" s="34"/>
      <c r="M2065" s="34"/>
      <c r="N2065" s="34"/>
      <c r="O2065" s="34"/>
      <c r="P2065" s="34">
        <v>10063.379999999999</v>
      </c>
      <c r="Q2065" s="34">
        <v>10063.379999999999</v>
      </c>
      <c r="R2065" s="34">
        <v>10063.379999999999</v>
      </c>
      <c r="S2065" s="34">
        <v>10063.379999999999</v>
      </c>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18870676.568199996</v>
      </c>
      <c r="Q2091" s="10">
        <f>SUM(Q1999:Q2090)</f>
        <v>18988313.447599996</v>
      </c>
      <c r="R2091" s="10">
        <f>SUM(R1998:R2090)</f>
        <v>19204962.487599999</v>
      </c>
      <c r="S2091" s="10">
        <f>SUM(S1998:S2090)</f>
        <v>19513371.777599998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249596.13</v>
      </c>
      <c r="S2284" s="34">
        <v>249596.13</v>
      </c>
    </row>
    <row r="2285" spans="1:19">
      <c r="B2285" s="5">
        <v>2020</v>
      </c>
      <c r="C2285" s="33"/>
      <c r="D2285" s="33"/>
      <c r="E2285" s="33"/>
      <c r="F2285" s="33"/>
      <c r="G2285" s="33"/>
      <c r="H2285" s="33"/>
      <c r="I2285" s="33"/>
      <c r="J2285" s="33"/>
      <c r="K2285" s="33"/>
      <c r="L2285" s="33"/>
      <c r="M2285" s="33"/>
      <c r="N2285" s="33"/>
      <c r="O2285" s="33"/>
      <c r="P2285" s="33"/>
      <c r="Q2285" s="34">
        <v>133090.49000000002</v>
      </c>
      <c r="R2285" s="34">
        <v>133090.49000000002</v>
      </c>
      <c r="S2285" s="34">
        <v>133090.49000000002</v>
      </c>
    </row>
    <row r="2286" spans="1:19">
      <c r="A2286" s="37"/>
      <c r="B2286" s="5">
        <v>2019</v>
      </c>
      <c r="C2286" s="33"/>
      <c r="D2286" s="33"/>
      <c r="E2286" s="33"/>
      <c r="F2286" s="33"/>
      <c r="G2286" s="33"/>
      <c r="H2286" s="33"/>
      <c r="I2286" s="33"/>
      <c r="J2286" s="33"/>
      <c r="K2286" s="33"/>
      <c r="L2286" s="33"/>
      <c r="M2286" s="33"/>
      <c r="N2286" s="33"/>
      <c r="O2286" s="33"/>
      <c r="P2286" s="34">
        <v>147465.69</v>
      </c>
      <c r="Q2286" s="34">
        <v>147465.69</v>
      </c>
      <c r="R2286" s="34">
        <v>147465.69</v>
      </c>
      <c r="S2286" s="34">
        <v>147465.69</v>
      </c>
    </row>
    <row r="2287" spans="1:19">
      <c r="A2287" s="37"/>
      <c r="B2287" s="5">
        <v>2018</v>
      </c>
      <c r="C2287" s="33"/>
      <c r="D2287" s="33"/>
      <c r="E2287" s="33"/>
      <c r="F2287" s="33"/>
      <c r="G2287" s="33"/>
      <c r="H2287" s="33"/>
      <c r="I2287" s="33"/>
      <c r="J2287" s="33"/>
      <c r="K2287" s="33"/>
      <c r="L2287" s="33"/>
      <c r="M2287" s="33"/>
      <c r="N2287" s="33"/>
      <c r="O2287" s="34"/>
      <c r="P2287" s="34">
        <v>106013.05</v>
      </c>
      <c r="Q2287" s="34">
        <v>106013.05</v>
      </c>
      <c r="R2287" s="34">
        <v>106013.05</v>
      </c>
      <c r="S2287" s="34">
        <v>106013.05</v>
      </c>
    </row>
    <row r="2288" spans="1:19">
      <c r="A2288" s="37"/>
      <c r="B2288" s="5">
        <v>2017</v>
      </c>
      <c r="C2288" s="33"/>
      <c r="D2288" s="33"/>
      <c r="E2288" s="33"/>
      <c r="F2288" s="33"/>
      <c r="G2288" s="33"/>
      <c r="H2288" s="33"/>
      <c r="I2288" s="33"/>
      <c r="J2288" s="33"/>
      <c r="K2288" s="33"/>
      <c r="L2288" s="33"/>
      <c r="M2288" s="33"/>
      <c r="N2288" s="34"/>
      <c r="O2288" s="34"/>
      <c r="P2288" s="34">
        <v>156159.16</v>
      </c>
      <c r="Q2288" s="34">
        <v>156159.16</v>
      </c>
      <c r="R2288" s="34">
        <v>156159.16</v>
      </c>
      <c r="S2288" s="34">
        <v>156159.16</v>
      </c>
    </row>
    <row r="2289" spans="2:19">
      <c r="B2289" s="5">
        <v>2016</v>
      </c>
      <c r="C2289" s="33"/>
      <c r="D2289" s="33"/>
      <c r="E2289" s="33"/>
      <c r="F2289" s="33"/>
      <c r="G2289" s="33"/>
      <c r="H2289" s="33"/>
      <c r="I2289" s="33"/>
      <c r="J2289" s="33"/>
      <c r="K2289" s="33"/>
      <c r="L2289" s="33"/>
      <c r="M2289" s="34"/>
      <c r="N2289" s="34"/>
      <c r="O2289" s="34"/>
      <c r="P2289" s="34">
        <v>234377.49999999997</v>
      </c>
      <c r="Q2289" s="34">
        <v>234377.49999999997</v>
      </c>
      <c r="R2289" s="34">
        <v>234377.49999999997</v>
      </c>
      <c r="S2289" s="34">
        <v>234377.49999999997</v>
      </c>
    </row>
    <row r="2290" spans="2:19">
      <c r="B2290" s="5">
        <v>2015</v>
      </c>
      <c r="C2290" s="33"/>
      <c r="D2290" s="33"/>
      <c r="E2290" s="33"/>
      <c r="F2290" s="33"/>
      <c r="G2290" s="33"/>
      <c r="H2290" s="33"/>
      <c r="I2290" s="33"/>
      <c r="J2290" s="33"/>
      <c r="K2290" s="33"/>
      <c r="L2290" s="34"/>
      <c r="M2290" s="34"/>
      <c r="N2290" s="34"/>
      <c r="O2290" s="34"/>
      <c r="P2290" s="34">
        <v>138055.95000000001</v>
      </c>
      <c r="Q2290" s="34">
        <v>138055.95000000001</v>
      </c>
      <c r="R2290" s="34">
        <v>138055.95000000001</v>
      </c>
      <c r="S2290" s="34">
        <v>138055.95000000001</v>
      </c>
    </row>
    <row r="2291" spans="2:19">
      <c r="B2291" s="5">
        <v>2014</v>
      </c>
      <c r="C2291" s="33"/>
      <c r="D2291" s="33"/>
      <c r="E2291" s="33"/>
      <c r="F2291" s="33"/>
      <c r="G2291" s="33"/>
      <c r="H2291" s="33"/>
      <c r="I2291" s="33"/>
      <c r="J2291" s="33"/>
      <c r="K2291" s="34"/>
      <c r="L2291" s="34"/>
      <c r="M2291" s="34"/>
      <c r="N2291" s="34"/>
      <c r="O2291" s="34"/>
      <c r="P2291" s="34">
        <v>35515.420000000006</v>
      </c>
      <c r="Q2291" s="34">
        <v>35515.420000000006</v>
      </c>
      <c r="R2291" s="34">
        <v>35515.420000000006</v>
      </c>
      <c r="S2291" s="34">
        <v>35515.420000000006</v>
      </c>
    </row>
    <row r="2292" spans="2:19">
      <c r="B2292" s="5">
        <v>2013</v>
      </c>
      <c r="C2292" s="33"/>
      <c r="D2292" s="33"/>
      <c r="E2292" s="33"/>
      <c r="F2292" s="33"/>
      <c r="G2292" s="33"/>
      <c r="H2292" s="33"/>
      <c r="I2292" s="33"/>
      <c r="J2292" s="34"/>
      <c r="K2292" s="34"/>
      <c r="L2292" s="34"/>
      <c r="M2292" s="34"/>
      <c r="N2292" s="34"/>
      <c r="O2292" s="34"/>
      <c r="P2292" s="34">
        <v>227207.49</v>
      </c>
      <c r="Q2292" s="34">
        <v>219425.25999999998</v>
      </c>
      <c r="R2292" s="34">
        <v>219425.25999999998</v>
      </c>
      <c r="S2292" s="34">
        <v>219425.25999999998</v>
      </c>
    </row>
    <row r="2293" spans="2:19">
      <c r="B2293" s="5">
        <v>2012</v>
      </c>
      <c r="C2293" s="33"/>
      <c r="D2293" s="33"/>
      <c r="E2293" s="33"/>
      <c r="F2293" s="33"/>
      <c r="G2293" s="33"/>
      <c r="H2293" s="33"/>
      <c r="I2293" s="34"/>
      <c r="J2293" s="34"/>
      <c r="K2293" s="34"/>
      <c r="L2293" s="34"/>
      <c r="M2293" s="34"/>
      <c r="N2293" s="34"/>
      <c r="O2293" s="34"/>
      <c r="P2293" s="34">
        <v>279371.13</v>
      </c>
      <c r="Q2293" s="34">
        <v>277245.86000000004</v>
      </c>
      <c r="R2293" s="34">
        <v>277245.86000000004</v>
      </c>
      <c r="S2293" s="34">
        <v>277245.86000000004</v>
      </c>
    </row>
    <row r="2294" spans="2:19">
      <c r="B2294" s="5">
        <v>2011</v>
      </c>
      <c r="C2294" s="33"/>
      <c r="D2294" s="33"/>
      <c r="E2294" s="33"/>
      <c r="F2294" s="33"/>
      <c r="G2294" s="33"/>
      <c r="H2294" s="34"/>
      <c r="I2294" s="34"/>
      <c r="J2294" s="34"/>
      <c r="K2294" s="34"/>
      <c r="L2294" s="34"/>
      <c r="M2294" s="34"/>
      <c r="N2294" s="34"/>
      <c r="O2294" s="34"/>
      <c r="P2294" s="34">
        <v>191920.53</v>
      </c>
      <c r="Q2294" s="34">
        <v>191920.53</v>
      </c>
      <c r="R2294" s="34">
        <v>191920.53</v>
      </c>
      <c r="S2294" s="34">
        <v>191920.53</v>
      </c>
    </row>
    <row r="2295" spans="2:19">
      <c r="B2295" s="5">
        <v>2010</v>
      </c>
      <c r="C2295" s="33"/>
      <c r="D2295" s="33"/>
      <c r="E2295" s="33"/>
      <c r="F2295" s="33"/>
      <c r="G2295" s="34"/>
      <c r="H2295" s="34"/>
      <c r="I2295" s="34"/>
      <c r="J2295" s="34"/>
      <c r="K2295" s="34"/>
      <c r="L2295" s="34"/>
      <c r="M2295" s="34"/>
      <c r="N2295" s="34"/>
      <c r="O2295" s="34"/>
      <c r="P2295" s="34">
        <v>197961.09999999998</v>
      </c>
      <c r="Q2295" s="34">
        <v>197961.09999999998</v>
      </c>
      <c r="R2295" s="34">
        <v>197961.09999999998</v>
      </c>
      <c r="S2295" s="34">
        <v>197961.09999999998</v>
      </c>
    </row>
    <row r="2296" spans="2:19">
      <c r="B2296" s="5">
        <v>2009</v>
      </c>
      <c r="C2296" s="33"/>
      <c r="D2296" s="33"/>
      <c r="E2296" s="33"/>
      <c r="F2296" s="34"/>
      <c r="G2296" s="34"/>
      <c r="H2296" s="34"/>
      <c r="I2296" s="34"/>
      <c r="J2296" s="34"/>
      <c r="K2296" s="34"/>
      <c r="L2296" s="34"/>
      <c r="M2296" s="34"/>
      <c r="N2296" s="34"/>
      <c r="O2296" s="34"/>
      <c r="P2296" s="34">
        <v>108852.26999999999</v>
      </c>
      <c r="Q2296" s="34">
        <v>108852.26999999999</v>
      </c>
      <c r="R2296" s="34">
        <v>108852.26999999999</v>
      </c>
      <c r="S2296" s="34">
        <v>108852.26999999999</v>
      </c>
    </row>
    <row r="2297" spans="2:19">
      <c r="B2297" s="5">
        <v>2008</v>
      </c>
      <c r="C2297" s="33"/>
      <c r="D2297" s="33"/>
      <c r="E2297" s="34"/>
      <c r="F2297" s="34"/>
      <c r="G2297" s="34"/>
      <c r="H2297" s="34"/>
      <c r="I2297" s="34"/>
      <c r="J2297" s="34"/>
      <c r="K2297" s="34"/>
      <c r="L2297" s="34"/>
      <c r="M2297" s="34"/>
      <c r="N2297" s="34"/>
      <c r="O2297" s="34"/>
      <c r="P2297" s="34">
        <v>170200.95999999999</v>
      </c>
      <c r="Q2297" s="34">
        <v>170200.95999999999</v>
      </c>
      <c r="R2297" s="34">
        <v>170200.95999999999</v>
      </c>
      <c r="S2297" s="34">
        <v>170200.95999999999</v>
      </c>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v>226372.25</v>
      </c>
      <c r="Q2299" s="34">
        <v>226372.25</v>
      </c>
      <c r="R2299" s="34">
        <v>226372.25</v>
      </c>
      <c r="S2299" s="34">
        <v>226372.25</v>
      </c>
    </row>
    <row r="2300" spans="2:19">
      <c r="B2300" s="5">
        <v>2005</v>
      </c>
      <c r="C2300" s="34"/>
      <c r="D2300" s="34"/>
      <c r="E2300" s="34"/>
      <c r="F2300" s="34"/>
      <c r="G2300" s="34"/>
      <c r="H2300" s="34"/>
      <c r="I2300" s="34"/>
      <c r="J2300" s="34"/>
      <c r="K2300" s="34"/>
      <c r="L2300" s="34"/>
      <c r="M2300" s="34"/>
      <c r="N2300" s="34"/>
      <c r="O2300" s="34"/>
      <c r="P2300" s="34">
        <v>49334.11</v>
      </c>
      <c r="Q2300" s="34">
        <v>49334.11</v>
      </c>
      <c r="R2300" s="34">
        <v>49334.11</v>
      </c>
      <c r="S2300" s="34">
        <v>49334.11</v>
      </c>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v>649.01</v>
      </c>
      <c r="Q2302" s="34">
        <v>649.01</v>
      </c>
      <c r="R2302" s="34">
        <v>649.01</v>
      </c>
      <c r="S2302" s="34">
        <v>649.01</v>
      </c>
    </row>
    <row r="2303" spans="2:19">
      <c r="B2303" s="5">
        <v>2002</v>
      </c>
      <c r="C2303" s="34"/>
      <c r="D2303" s="34"/>
      <c r="E2303" s="34"/>
      <c r="F2303" s="34"/>
      <c r="G2303" s="34"/>
      <c r="H2303" s="34"/>
      <c r="I2303" s="34"/>
      <c r="J2303" s="34"/>
      <c r="K2303" s="34"/>
      <c r="L2303" s="34"/>
      <c r="M2303" s="34"/>
      <c r="N2303" s="34"/>
      <c r="O2303" s="34"/>
      <c r="P2303" s="34">
        <v>23082.06</v>
      </c>
      <c r="Q2303" s="34">
        <v>23082.06</v>
      </c>
      <c r="R2303" s="34">
        <v>23082.06</v>
      </c>
      <c r="S2303" s="34">
        <v>23082.06</v>
      </c>
    </row>
    <row r="2304" spans="2:19">
      <c r="B2304" s="5">
        <v>2001</v>
      </c>
      <c r="C2304" s="34"/>
      <c r="D2304" s="34"/>
      <c r="E2304" s="34"/>
      <c r="F2304" s="34"/>
      <c r="G2304" s="34"/>
      <c r="H2304" s="34"/>
      <c r="I2304" s="34"/>
      <c r="J2304" s="34"/>
      <c r="K2304" s="34"/>
      <c r="L2304" s="34"/>
      <c r="M2304" s="34"/>
      <c r="N2304" s="34"/>
      <c r="O2304" s="34"/>
      <c r="P2304" s="34">
        <v>26784.3</v>
      </c>
      <c r="Q2304" s="34">
        <v>26784.3</v>
      </c>
      <c r="R2304" s="34">
        <v>26784.3</v>
      </c>
      <c r="S2304" s="34">
        <v>26784.3</v>
      </c>
    </row>
    <row r="2305" spans="2:19">
      <c r="B2305" s="5">
        <v>2000</v>
      </c>
      <c r="C2305" s="34"/>
      <c r="D2305" s="34"/>
      <c r="E2305" s="34"/>
      <c r="F2305" s="34"/>
      <c r="G2305" s="34"/>
      <c r="H2305" s="34"/>
      <c r="I2305" s="34"/>
      <c r="J2305" s="34"/>
      <c r="K2305" s="34"/>
      <c r="L2305" s="34"/>
      <c r="M2305" s="34"/>
      <c r="N2305" s="34"/>
      <c r="O2305" s="34"/>
      <c r="P2305" s="34">
        <v>19324.169999999998</v>
      </c>
      <c r="Q2305" s="34">
        <v>19324.169999999998</v>
      </c>
      <c r="R2305" s="34">
        <v>19324.169999999998</v>
      </c>
      <c r="S2305" s="34">
        <v>19324.169999999998</v>
      </c>
    </row>
    <row r="2306" spans="2:19">
      <c r="B2306" s="5">
        <v>1999</v>
      </c>
      <c r="C2306" s="34"/>
      <c r="D2306" s="34"/>
      <c r="E2306" s="34"/>
      <c r="F2306" s="34"/>
      <c r="G2306" s="34"/>
      <c r="H2306" s="34"/>
      <c r="I2306" s="34"/>
      <c r="J2306" s="34"/>
      <c r="K2306" s="34"/>
      <c r="L2306" s="34"/>
      <c r="M2306" s="34"/>
      <c r="N2306" s="34"/>
      <c r="O2306" s="34"/>
      <c r="P2306" s="34">
        <v>54865.18</v>
      </c>
      <c r="Q2306" s="34">
        <v>54865.18</v>
      </c>
      <c r="R2306" s="34">
        <v>54865.18</v>
      </c>
      <c r="S2306" s="34">
        <v>54865.18</v>
      </c>
    </row>
    <row r="2307" spans="2:19">
      <c r="B2307" s="5">
        <v>1998</v>
      </c>
      <c r="C2307" s="34"/>
      <c r="D2307" s="34"/>
      <c r="E2307" s="34"/>
      <c r="F2307" s="34"/>
      <c r="G2307" s="34"/>
      <c r="H2307" s="34"/>
      <c r="I2307" s="34"/>
      <c r="J2307" s="34"/>
      <c r="K2307" s="34"/>
      <c r="L2307" s="34"/>
      <c r="M2307" s="34"/>
      <c r="N2307" s="34"/>
      <c r="O2307" s="34"/>
      <c r="P2307" s="34">
        <v>45184.36</v>
      </c>
      <c r="Q2307" s="34">
        <v>45184.36</v>
      </c>
      <c r="R2307" s="34">
        <v>45184.36</v>
      </c>
      <c r="S2307" s="34">
        <v>45184.36</v>
      </c>
    </row>
    <row r="2308" spans="2:19">
      <c r="B2308" s="5">
        <v>1997</v>
      </c>
      <c r="C2308" s="34"/>
      <c r="D2308" s="34"/>
      <c r="E2308" s="34"/>
      <c r="F2308" s="34"/>
      <c r="G2308" s="34"/>
      <c r="H2308" s="34"/>
      <c r="I2308" s="34"/>
      <c r="J2308" s="34"/>
      <c r="K2308" s="34"/>
      <c r="L2308" s="34"/>
      <c r="M2308" s="34"/>
      <c r="N2308" s="34"/>
      <c r="O2308" s="34"/>
      <c r="P2308" s="34">
        <v>195551.44</v>
      </c>
      <c r="Q2308" s="34">
        <v>195551.44</v>
      </c>
      <c r="R2308" s="34">
        <v>195551.44</v>
      </c>
      <c r="S2308" s="34">
        <v>195551.44</v>
      </c>
    </row>
    <row r="2309" spans="2:19">
      <c r="B2309" s="5">
        <v>1996</v>
      </c>
      <c r="C2309" s="34"/>
      <c r="D2309" s="34"/>
      <c r="E2309" s="34"/>
      <c r="F2309" s="34"/>
      <c r="G2309" s="34"/>
      <c r="H2309" s="34"/>
      <c r="I2309" s="34"/>
      <c r="J2309" s="34"/>
      <c r="K2309" s="34"/>
      <c r="L2309" s="34"/>
      <c r="M2309" s="34"/>
      <c r="N2309" s="34"/>
      <c r="O2309" s="34"/>
      <c r="P2309" s="34">
        <v>277866.53000000003</v>
      </c>
      <c r="Q2309" s="34">
        <v>277866.53000000003</v>
      </c>
      <c r="R2309" s="34">
        <v>277866.53000000003</v>
      </c>
      <c r="S2309" s="34">
        <v>277866.53000000003</v>
      </c>
    </row>
    <row r="2310" spans="2:19">
      <c r="B2310" s="5">
        <v>1995</v>
      </c>
      <c r="C2310" s="34"/>
      <c r="D2310" s="34"/>
      <c r="E2310" s="34"/>
      <c r="F2310" s="34"/>
      <c r="G2310" s="34"/>
      <c r="H2310" s="34"/>
      <c r="I2310" s="34"/>
      <c r="J2310" s="34"/>
      <c r="K2310" s="34"/>
      <c r="L2310" s="34"/>
      <c r="M2310" s="34"/>
      <c r="N2310" s="34"/>
      <c r="O2310" s="34"/>
      <c r="P2310" s="34">
        <v>357121.42</v>
      </c>
      <c r="Q2310" s="34">
        <v>357121.42</v>
      </c>
      <c r="R2310" s="34">
        <v>357121.42</v>
      </c>
      <c r="S2310" s="34">
        <v>357121.42</v>
      </c>
    </row>
    <row r="2311" spans="2:19">
      <c r="B2311" s="5">
        <v>1994</v>
      </c>
      <c r="C2311" s="34"/>
      <c r="D2311" s="34"/>
      <c r="E2311" s="34"/>
      <c r="F2311" s="34"/>
      <c r="G2311" s="34"/>
      <c r="H2311" s="34"/>
      <c r="I2311" s="34"/>
      <c r="J2311" s="34"/>
      <c r="K2311" s="34"/>
      <c r="L2311" s="34"/>
      <c r="M2311" s="34"/>
      <c r="N2311" s="34"/>
      <c r="O2311" s="34"/>
      <c r="P2311" s="34">
        <v>157586.1</v>
      </c>
      <c r="Q2311" s="34">
        <v>157586.1</v>
      </c>
      <c r="R2311" s="34">
        <v>157586.1</v>
      </c>
      <c r="S2311" s="34">
        <v>157586.1</v>
      </c>
    </row>
    <row r="2312" spans="2:19">
      <c r="B2312" s="5">
        <v>1993</v>
      </c>
      <c r="C2312" s="34"/>
      <c r="D2312" s="34"/>
      <c r="E2312" s="34"/>
      <c r="F2312" s="34"/>
      <c r="G2312" s="34"/>
      <c r="H2312" s="34"/>
      <c r="I2312" s="34"/>
      <c r="J2312" s="34"/>
      <c r="K2312" s="34"/>
      <c r="L2312" s="34"/>
      <c r="M2312" s="34"/>
      <c r="N2312" s="34"/>
      <c r="O2312" s="34"/>
      <c r="P2312" s="34">
        <v>84895.28</v>
      </c>
      <c r="Q2312" s="34">
        <v>84895.28</v>
      </c>
      <c r="R2312" s="34">
        <v>84895.28</v>
      </c>
      <c r="S2312" s="34">
        <v>84895.28</v>
      </c>
    </row>
    <row r="2313" spans="2:19">
      <c r="B2313" s="5">
        <v>1992</v>
      </c>
      <c r="C2313" s="34"/>
      <c r="D2313" s="34"/>
      <c r="E2313" s="34"/>
      <c r="F2313" s="34"/>
      <c r="G2313" s="34"/>
      <c r="H2313" s="34"/>
      <c r="I2313" s="34"/>
      <c r="J2313" s="34"/>
      <c r="K2313" s="34"/>
      <c r="L2313" s="34"/>
      <c r="M2313" s="34"/>
      <c r="N2313" s="34"/>
      <c r="O2313" s="34"/>
      <c r="P2313" s="34">
        <v>38205.090000000004</v>
      </c>
      <c r="Q2313" s="34">
        <v>38205.090000000004</v>
      </c>
      <c r="R2313" s="34">
        <v>38205.090000000004</v>
      </c>
      <c r="S2313" s="34">
        <v>38205.090000000004</v>
      </c>
    </row>
    <row r="2314" spans="2:19">
      <c r="B2314" s="5">
        <v>1991</v>
      </c>
      <c r="C2314" s="34"/>
      <c r="D2314" s="34"/>
      <c r="E2314" s="34"/>
      <c r="F2314" s="34"/>
      <c r="G2314" s="34"/>
      <c r="H2314" s="34"/>
      <c r="I2314" s="34"/>
      <c r="J2314" s="34"/>
      <c r="K2314" s="34"/>
      <c r="L2314" s="34"/>
      <c r="M2314" s="34"/>
      <c r="N2314" s="34"/>
      <c r="O2314" s="34"/>
      <c r="P2314" s="34">
        <v>180213.55000000002</v>
      </c>
      <c r="Q2314" s="34">
        <v>180213.55000000002</v>
      </c>
      <c r="R2314" s="34">
        <v>180213.55000000002</v>
      </c>
      <c r="S2314" s="34">
        <v>180213.55000000002</v>
      </c>
    </row>
    <row r="2315" spans="2:19">
      <c r="B2315" s="5">
        <v>1990</v>
      </c>
      <c r="C2315" s="34"/>
      <c r="D2315" s="34"/>
      <c r="E2315" s="34"/>
      <c r="F2315" s="34"/>
      <c r="G2315" s="34"/>
      <c r="H2315" s="34"/>
      <c r="I2315" s="34"/>
      <c r="J2315" s="34"/>
      <c r="K2315" s="34"/>
      <c r="L2315" s="34"/>
      <c r="M2315" s="34"/>
      <c r="N2315" s="34"/>
      <c r="O2315" s="34"/>
      <c r="P2315" s="34">
        <v>294042.36999999994</v>
      </c>
      <c r="Q2315" s="34">
        <v>294042.36999999994</v>
      </c>
      <c r="R2315" s="34">
        <v>289810.40999999997</v>
      </c>
      <c r="S2315" s="34">
        <v>289810.40999999997</v>
      </c>
    </row>
    <row r="2316" spans="2:19">
      <c r="B2316" s="5">
        <v>1989</v>
      </c>
      <c r="C2316" s="34"/>
      <c r="D2316" s="34"/>
      <c r="E2316" s="34"/>
      <c r="F2316" s="34"/>
      <c r="G2316" s="34"/>
      <c r="H2316" s="34"/>
      <c r="I2316" s="34"/>
      <c r="J2316" s="34"/>
      <c r="K2316" s="34"/>
      <c r="L2316" s="34"/>
      <c r="M2316" s="34"/>
      <c r="N2316" s="34"/>
      <c r="O2316" s="34"/>
      <c r="P2316" s="34">
        <v>49562.990000000005</v>
      </c>
      <c r="Q2316" s="34">
        <v>49562.990000000005</v>
      </c>
      <c r="R2316" s="34">
        <v>49562.990000000005</v>
      </c>
      <c r="S2316" s="34">
        <v>49562.990000000005</v>
      </c>
    </row>
    <row r="2317" spans="2:19">
      <c r="B2317" s="5">
        <v>1988</v>
      </c>
      <c r="C2317" s="34"/>
      <c r="D2317" s="34"/>
      <c r="E2317" s="34"/>
      <c r="F2317" s="34"/>
      <c r="G2317" s="34"/>
      <c r="H2317" s="34"/>
      <c r="I2317" s="34"/>
      <c r="J2317" s="34"/>
      <c r="K2317" s="34"/>
      <c r="L2317" s="34"/>
      <c r="M2317" s="34"/>
      <c r="N2317" s="34"/>
      <c r="O2317" s="34"/>
      <c r="P2317" s="34">
        <v>70519.469999999987</v>
      </c>
      <c r="Q2317" s="34">
        <v>70519.469999999987</v>
      </c>
      <c r="R2317" s="34">
        <v>57448.819999999992</v>
      </c>
      <c r="S2317" s="34">
        <v>57448.819999999992</v>
      </c>
    </row>
    <row r="2318" spans="2:19">
      <c r="B2318" s="5">
        <v>1987</v>
      </c>
      <c r="C2318" s="34"/>
      <c r="D2318" s="34"/>
      <c r="E2318" s="34"/>
      <c r="F2318" s="34"/>
      <c r="G2318" s="34"/>
      <c r="H2318" s="34"/>
      <c r="I2318" s="34"/>
      <c r="J2318" s="34"/>
      <c r="K2318" s="34"/>
      <c r="L2318" s="34"/>
      <c r="M2318" s="34"/>
      <c r="N2318" s="34"/>
      <c r="O2318" s="34"/>
      <c r="P2318" s="34">
        <v>44062.149999999994</v>
      </c>
      <c r="Q2318" s="34">
        <v>44062.149999999994</v>
      </c>
      <c r="R2318" s="34">
        <v>44062.149999999994</v>
      </c>
      <c r="S2318" s="34">
        <v>44062.149999999994</v>
      </c>
    </row>
    <row r="2319" spans="2:19">
      <c r="B2319" s="5">
        <v>1986</v>
      </c>
      <c r="C2319" s="34"/>
      <c r="D2319" s="34"/>
      <c r="E2319" s="34"/>
      <c r="F2319" s="34"/>
      <c r="G2319" s="34"/>
      <c r="H2319" s="34"/>
      <c r="I2319" s="34"/>
      <c r="J2319" s="34"/>
      <c r="K2319" s="34"/>
      <c r="L2319" s="34"/>
      <c r="M2319" s="34"/>
      <c r="N2319" s="34"/>
      <c r="O2319" s="34"/>
      <c r="P2319" s="34">
        <v>35660.81</v>
      </c>
      <c r="Q2319" s="34">
        <v>35660.81</v>
      </c>
      <c r="R2319" s="34">
        <v>35660.81</v>
      </c>
      <c r="S2319" s="34">
        <v>35660.81</v>
      </c>
    </row>
    <row r="2320" spans="2:19">
      <c r="B2320" s="5">
        <v>1985</v>
      </c>
      <c r="C2320" s="34"/>
      <c r="D2320" s="34"/>
      <c r="E2320" s="34"/>
      <c r="F2320" s="34"/>
      <c r="G2320" s="34"/>
      <c r="H2320" s="34"/>
      <c r="I2320" s="34"/>
      <c r="J2320" s="34"/>
      <c r="K2320" s="34"/>
      <c r="L2320" s="34"/>
      <c r="M2320" s="34"/>
      <c r="N2320" s="34"/>
      <c r="O2320" s="34"/>
      <c r="P2320" s="34">
        <v>79896.929999999993</v>
      </c>
      <c r="Q2320" s="34">
        <v>79896.929999999993</v>
      </c>
      <c r="R2320" s="34">
        <v>68767.86</v>
      </c>
      <c r="S2320" s="34">
        <v>68767.86</v>
      </c>
    </row>
    <row r="2321" spans="2:19">
      <c r="B2321" s="5">
        <v>1984</v>
      </c>
      <c r="C2321" s="34"/>
      <c r="D2321" s="34"/>
      <c r="E2321" s="34"/>
      <c r="F2321" s="34"/>
      <c r="G2321" s="34"/>
      <c r="H2321" s="34"/>
      <c r="I2321" s="34"/>
      <c r="J2321" s="34"/>
      <c r="K2321" s="34"/>
      <c r="L2321" s="34"/>
      <c r="M2321" s="34"/>
      <c r="N2321" s="34"/>
      <c r="O2321" s="34"/>
      <c r="P2321" s="34">
        <v>66909.849999999991</v>
      </c>
      <c r="Q2321" s="34">
        <v>66909.849999999991</v>
      </c>
      <c r="R2321" s="34">
        <v>66909.849999999991</v>
      </c>
      <c r="S2321" s="34">
        <v>66909.849999999991</v>
      </c>
    </row>
    <row r="2322" spans="2:19">
      <c r="B2322" s="5">
        <v>1983</v>
      </c>
      <c r="C2322" s="34"/>
      <c r="D2322" s="34"/>
      <c r="E2322" s="34"/>
      <c r="F2322" s="34"/>
      <c r="G2322" s="34"/>
      <c r="H2322" s="34"/>
      <c r="I2322" s="34"/>
      <c r="J2322" s="34"/>
      <c r="K2322" s="34"/>
      <c r="L2322" s="34"/>
      <c r="M2322" s="34"/>
      <c r="N2322" s="34"/>
      <c r="O2322" s="34"/>
      <c r="P2322" s="34">
        <v>68983.73</v>
      </c>
      <c r="Q2322" s="34">
        <v>68983.73</v>
      </c>
      <c r="R2322" s="34">
        <v>68983.73</v>
      </c>
      <c r="S2322" s="34">
        <v>68983.73</v>
      </c>
    </row>
    <row r="2323" spans="2:19">
      <c r="B2323" s="5">
        <v>1982</v>
      </c>
      <c r="C2323" s="34"/>
      <c r="D2323" s="34"/>
      <c r="E2323" s="34"/>
      <c r="F2323" s="34"/>
      <c r="G2323" s="34"/>
      <c r="H2323" s="34"/>
      <c r="I2323" s="34"/>
      <c r="J2323" s="34"/>
      <c r="K2323" s="34"/>
      <c r="L2323" s="34"/>
      <c r="M2323" s="34"/>
      <c r="N2323" s="34"/>
      <c r="O2323" s="34"/>
      <c r="P2323" s="34">
        <v>52533.84</v>
      </c>
      <c r="Q2323" s="34">
        <v>52533.84</v>
      </c>
      <c r="R2323" s="34">
        <v>52533.84</v>
      </c>
      <c r="S2323" s="34">
        <v>52533.84</v>
      </c>
    </row>
    <row r="2324" spans="2:19">
      <c r="B2324" s="5">
        <v>1981</v>
      </c>
      <c r="C2324" s="34"/>
      <c r="D2324" s="34"/>
      <c r="E2324" s="34"/>
      <c r="F2324" s="34"/>
      <c r="G2324" s="34"/>
      <c r="H2324" s="34"/>
      <c r="I2324" s="34"/>
      <c r="J2324" s="34"/>
      <c r="K2324" s="34"/>
      <c r="L2324" s="34"/>
      <c r="M2324" s="34"/>
      <c r="N2324" s="34"/>
      <c r="O2324" s="34"/>
      <c r="P2324" s="34">
        <v>29710.959999999999</v>
      </c>
      <c r="Q2324" s="34">
        <v>29710.959999999999</v>
      </c>
      <c r="R2324" s="34">
        <v>29710.959999999999</v>
      </c>
      <c r="S2324" s="34">
        <v>29710.959999999999</v>
      </c>
    </row>
    <row r="2325" spans="2:19">
      <c r="B2325" s="5">
        <v>1980</v>
      </c>
      <c r="C2325" s="34"/>
      <c r="D2325" s="34"/>
      <c r="E2325" s="34"/>
      <c r="F2325" s="34"/>
      <c r="G2325" s="34"/>
      <c r="H2325" s="34"/>
      <c r="I2325" s="34"/>
      <c r="J2325" s="34"/>
      <c r="K2325" s="34"/>
      <c r="L2325" s="34"/>
      <c r="M2325" s="34"/>
      <c r="N2325" s="34"/>
      <c r="O2325" s="34"/>
      <c r="P2325" s="34">
        <v>19000.330000000002</v>
      </c>
      <c r="Q2325" s="34">
        <v>19000.330000000002</v>
      </c>
      <c r="R2325" s="34">
        <v>19000.330000000002</v>
      </c>
      <c r="S2325" s="34">
        <v>19000.330000000002</v>
      </c>
    </row>
    <row r="2326" spans="2:19">
      <c r="B2326" s="5">
        <v>1979</v>
      </c>
      <c r="C2326" s="34"/>
      <c r="D2326" s="34"/>
      <c r="E2326" s="34"/>
      <c r="F2326" s="34"/>
      <c r="G2326" s="34"/>
      <c r="H2326" s="34"/>
      <c r="I2326" s="34"/>
      <c r="J2326" s="34"/>
      <c r="K2326" s="34"/>
      <c r="L2326" s="34"/>
      <c r="M2326" s="34"/>
      <c r="N2326" s="34"/>
      <c r="O2326" s="34"/>
      <c r="P2326" s="34">
        <v>39184.490000000005</v>
      </c>
      <c r="Q2326" s="34">
        <v>39184.490000000005</v>
      </c>
      <c r="R2326" s="34">
        <v>39184.490000000005</v>
      </c>
      <c r="S2326" s="34">
        <v>39184.490000000005</v>
      </c>
    </row>
    <row r="2327" spans="2:19">
      <c r="B2327" s="5">
        <v>1978</v>
      </c>
      <c r="C2327" s="34"/>
      <c r="D2327" s="34"/>
      <c r="E2327" s="34"/>
      <c r="F2327" s="34"/>
      <c r="G2327" s="34"/>
      <c r="H2327" s="34"/>
      <c r="I2327" s="34"/>
      <c r="J2327" s="34"/>
      <c r="K2327" s="34"/>
      <c r="L2327" s="34"/>
      <c r="M2327" s="34"/>
      <c r="N2327" s="34"/>
      <c r="O2327" s="34"/>
      <c r="P2327" s="34">
        <v>53898.78</v>
      </c>
      <c r="Q2327" s="34">
        <v>53898.78</v>
      </c>
      <c r="R2327" s="34">
        <v>40506.01</v>
      </c>
      <c r="S2327" s="34">
        <v>40506.01</v>
      </c>
    </row>
    <row r="2328" spans="2:19">
      <c r="B2328" s="5">
        <v>1977</v>
      </c>
      <c r="C2328" s="34"/>
      <c r="D2328" s="34"/>
      <c r="E2328" s="34"/>
      <c r="F2328" s="34"/>
      <c r="G2328" s="34"/>
      <c r="H2328" s="34"/>
      <c r="I2328" s="34"/>
      <c r="J2328" s="34"/>
      <c r="K2328" s="34"/>
      <c r="L2328" s="34"/>
      <c r="M2328" s="34"/>
      <c r="N2328" s="34"/>
      <c r="O2328" s="34"/>
      <c r="P2328" s="34">
        <v>39987.659999999996</v>
      </c>
      <c r="Q2328" s="34">
        <v>39987.659999999996</v>
      </c>
      <c r="R2328" s="34">
        <v>39987.659999999996</v>
      </c>
      <c r="S2328" s="34">
        <v>39987.659999999996</v>
      </c>
    </row>
    <row r="2329" spans="2:19">
      <c r="B2329" s="5">
        <v>1976</v>
      </c>
      <c r="C2329" s="34"/>
      <c r="D2329" s="34"/>
      <c r="E2329" s="34"/>
      <c r="F2329" s="34"/>
      <c r="G2329" s="34"/>
      <c r="H2329" s="34"/>
      <c r="I2329" s="34"/>
      <c r="J2329" s="34"/>
      <c r="K2329" s="34"/>
      <c r="L2329" s="34"/>
      <c r="M2329" s="34"/>
      <c r="N2329" s="34"/>
      <c r="O2329" s="34"/>
      <c r="P2329" s="34">
        <v>50177.22</v>
      </c>
      <c r="Q2329" s="34">
        <v>50177.22</v>
      </c>
      <c r="R2329" s="34">
        <v>50177.22</v>
      </c>
      <c r="S2329" s="34">
        <v>50177.22</v>
      </c>
    </row>
    <row r="2330" spans="2:19">
      <c r="B2330" s="5">
        <v>1975</v>
      </c>
      <c r="C2330" s="34"/>
      <c r="D2330" s="34"/>
      <c r="E2330" s="34"/>
      <c r="F2330" s="34"/>
      <c r="G2330" s="34"/>
      <c r="H2330" s="34"/>
      <c r="I2330" s="34"/>
      <c r="J2330" s="34"/>
      <c r="K2330" s="34"/>
      <c r="L2330" s="34"/>
      <c r="M2330" s="34"/>
      <c r="N2330" s="34"/>
      <c r="O2330" s="34"/>
      <c r="P2330" s="34">
        <v>132416.91999999998</v>
      </c>
      <c r="Q2330" s="34">
        <v>132416.91999999998</v>
      </c>
      <c r="R2330" s="34">
        <v>132416.91999999998</v>
      </c>
      <c r="S2330" s="34">
        <v>132416.91999999998</v>
      </c>
    </row>
    <row r="2331" spans="2:19">
      <c r="B2331" s="5">
        <v>1974</v>
      </c>
      <c r="C2331" s="34"/>
      <c r="D2331" s="34"/>
      <c r="E2331" s="34"/>
      <c r="F2331" s="34"/>
      <c r="G2331" s="34"/>
      <c r="H2331" s="34"/>
      <c r="I2331" s="34"/>
      <c r="J2331" s="34"/>
      <c r="K2331" s="34"/>
      <c r="L2331" s="34"/>
      <c r="M2331" s="34"/>
      <c r="N2331" s="34"/>
      <c r="O2331" s="34"/>
      <c r="P2331" s="34">
        <v>67235.33</v>
      </c>
      <c r="Q2331" s="34">
        <v>67235.33</v>
      </c>
      <c r="R2331" s="34">
        <v>66394.25</v>
      </c>
      <c r="S2331" s="34">
        <v>66394.25</v>
      </c>
    </row>
    <row r="2332" spans="2:19">
      <c r="B2332" s="5">
        <v>1973</v>
      </c>
      <c r="C2332" s="34"/>
      <c r="D2332" s="34"/>
      <c r="E2332" s="34"/>
      <c r="F2332" s="34"/>
      <c r="G2332" s="34"/>
      <c r="H2332" s="34"/>
      <c r="I2332" s="34"/>
      <c r="J2332" s="34"/>
      <c r="K2332" s="34"/>
      <c r="L2332" s="34"/>
      <c r="M2332" s="34"/>
      <c r="N2332" s="34"/>
      <c r="O2332" s="34"/>
      <c r="P2332" s="34">
        <v>36201.07</v>
      </c>
      <c r="Q2332" s="34">
        <v>36201.07</v>
      </c>
      <c r="R2332" s="34">
        <v>28457.469999999998</v>
      </c>
      <c r="S2332" s="34">
        <v>28457.469999999998</v>
      </c>
    </row>
    <row r="2333" spans="2:19">
      <c r="B2333" s="5">
        <v>1972</v>
      </c>
      <c r="C2333" s="34"/>
      <c r="D2333" s="34"/>
      <c r="E2333" s="34"/>
      <c r="F2333" s="34"/>
      <c r="G2333" s="34"/>
      <c r="H2333" s="34"/>
      <c r="I2333" s="34"/>
      <c r="J2333" s="34"/>
      <c r="K2333" s="34"/>
      <c r="L2333" s="34"/>
      <c r="M2333" s="34"/>
      <c r="N2333" s="34"/>
      <c r="O2333" s="34"/>
      <c r="P2333" s="34">
        <v>56327.839999999997</v>
      </c>
      <c r="Q2333" s="34">
        <v>56327.839999999997</v>
      </c>
      <c r="R2333" s="34">
        <v>56327.839999999997</v>
      </c>
      <c r="S2333" s="34">
        <v>56327.839999999997</v>
      </c>
    </row>
    <row r="2334" spans="2:19">
      <c r="B2334" s="5">
        <v>1971</v>
      </c>
      <c r="C2334" s="34"/>
      <c r="D2334" s="34"/>
      <c r="E2334" s="34"/>
      <c r="F2334" s="34"/>
      <c r="G2334" s="34"/>
      <c r="H2334" s="34"/>
      <c r="I2334" s="34"/>
      <c r="J2334" s="34"/>
      <c r="K2334" s="34"/>
      <c r="L2334" s="34"/>
      <c r="M2334" s="34"/>
      <c r="N2334" s="34"/>
      <c r="O2334" s="34"/>
      <c r="P2334" s="34">
        <v>31308.93</v>
      </c>
      <c r="Q2334" s="34">
        <v>31308.93</v>
      </c>
      <c r="R2334" s="34">
        <v>31308.93</v>
      </c>
      <c r="S2334" s="34">
        <v>31308.93</v>
      </c>
    </row>
    <row r="2335" spans="2:19">
      <c r="B2335" s="5">
        <v>1970</v>
      </c>
      <c r="C2335" s="34"/>
      <c r="D2335" s="34"/>
      <c r="E2335" s="34"/>
      <c r="F2335" s="34"/>
      <c r="G2335" s="34"/>
      <c r="H2335" s="34"/>
      <c r="I2335" s="34"/>
      <c r="J2335" s="34"/>
      <c r="K2335" s="34"/>
      <c r="L2335" s="34"/>
      <c r="M2335" s="34"/>
      <c r="N2335" s="34"/>
      <c r="O2335" s="34"/>
      <c r="P2335" s="34">
        <v>33125.120000000003</v>
      </c>
      <c r="Q2335" s="34">
        <v>33125.120000000003</v>
      </c>
      <c r="R2335" s="34">
        <v>33125.120000000003</v>
      </c>
      <c r="S2335" s="34">
        <v>33125.120000000003</v>
      </c>
    </row>
    <row r="2336" spans="2:19">
      <c r="B2336" s="5">
        <v>1969</v>
      </c>
      <c r="C2336" s="34"/>
      <c r="D2336" s="34"/>
      <c r="E2336" s="34"/>
      <c r="F2336" s="34"/>
      <c r="G2336" s="34"/>
      <c r="H2336" s="34"/>
      <c r="I2336" s="34"/>
      <c r="J2336" s="34"/>
      <c r="K2336" s="34"/>
      <c r="L2336" s="34"/>
      <c r="M2336" s="34"/>
      <c r="N2336" s="34"/>
      <c r="O2336" s="34"/>
      <c r="P2336" s="34">
        <v>28085.34</v>
      </c>
      <c r="Q2336" s="34">
        <v>21686.799999999999</v>
      </c>
      <c r="R2336" s="34">
        <v>21686.799999999999</v>
      </c>
      <c r="S2336" s="34">
        <v>21686.799999999999</v>
      </c>
    </row>
    <row r="2337" spans="2:19">
      <c r="B2337" s="5">
        <v>1968</v>
      </c>
      <c r="C2337" s="34"/>
      <c r="D2337" s="34"/>
      <c r="E2337" s="34"/>
      <c r="F2337" s="34"/>
      <c r="G2337" s="34"/>
      <c r="H2337" s="34"/>
      <c r="I2337" s="34"/>
      <c r="J2337" s="34"/>
      <c r="K2337" s="34"/>
      <c r="L2337" s="34"/>
      <c r="M2337" s="34"/>
      <c r="N2337" s="34"/>
      <c r="O2337" s="34"/>
      <c r="P2337" s="34">
        <v>23082.89</v>
      </c>
      <c r="Q2337" s="34">
        <v>23082.89</v>
      </c>
      <c r="R2337" s="34">
        <v>21897.72</v>
      </c>
      <c r="S2337" s="34">
        <v>21897.72</v>
      </c>
    </row>
    <row r="2338" spans="2:19">
      <c r="B2338" s="5">
        <v>1967</v>
      </c>
      <c r="C2338" s="34"/>
      <c r="D2338" s="34"/>
      <c r="E2338" s="34"/>
      <c r="F2338" s="34"/>
      <c r="G2338" s="34"/>
      <c r="H2338" s="34"/>
      <c r="I2338" s="34"/>
      <c r="J2338" s="34"/>
      <c r="K2338" s="34"/>
      <c r="L2338" s="34"/>
      <c r="M2338" s="34"/>
      <c r="N2338" s="34"/>
      <c r="O2338" s="34"/>
      <c r="P2338" s="34">
        <v>12104.27</v>
      </c>
      <c r="Q2338" s="34">
        <v>12104.27</v>
      </c>
      <c r="R2338" s="34">
        <v>12104.27</v>
      </c>
      <c r="S2338" s="34">
        <v>12104.27</v>
      </c>
    </row>
    <row r="2339" spans="2:19">
      <c r="B2339" s="5">
        <v>1966</v>
      </c>
      <c r="C2339" s="34"/>
      <c r="D2339" s="34"/>
      <c r="E2339" s="34"/>
      <c r="F2339" s="34"/>
      <c r="G2339" s="34"/>
      <c r="H2339" s="34"/>
      <c r="I2339" s="34"/>
      <c r="J2339" s="34"/>
      <c r="K2339" s="34"/>
      <c r="L2339" s="34"/>
      <c r="M2339" s="34"/>
      <c r="N2339" s="34"/>
      <c r="O2339" s="34"/>
      <c r="P2339" s="34">
        <v>62462.22</v>
      </c>
      <c r="Q2339" s="34">
        <v>62462.22</v>
      </c>
      <c r="R2339" s="34">
        <v>62394.729999999996</v>
      </c>
      <c r="S2339" s="34">
        <v>62394.729999999996</v>
      </c>
    </row>
    <row r="2340" spans="2:19">
      <c r="B2340" s="5">
        <v>1965</v>
      </c>
      <c r="C2340" s="34"/>
      <c r="D2340" s="34"/>
      <c r="E2340" s="34"/>
      <c r="F2340" s="34"/>
      <c r="G2340" s="34"/>
      <c r="H2340" s="34"/>
      <c r="I2340" s="34"/>
      <c r="J2340" s="34"/>
      <c r="K2340" s="34"/>
      <c r="L2340" s="34"/>
      <c r="M2340" s="34"/>
      <c r="N2340" s="34"/>
      <c r="O2340" s="34"/>
      <c r="P2340" s="34">
        <v>34989.020000000004</v>
      </c>
      <c r="Q2340" s="34">
        <v>26843.160000000003</v>
      </c>
      <c r="R2340" s="34">
        <v>26843.160000000003</v>
      </c>
      <c r="S2340" s="34">
        <v>26843.160000000003</v>
      </c>
    </row>
    <row r="2341" spans="2:19">
      <c r="B2341" s="5">
        <v>1964</v>
      </c>
      <c r="C2341" s="34"/>
      <c r="D2341" s="34"/>
      <c r="E2341" s="34"/>
      <c r="F2341" s="34"/>
      <c r="G2341" s="34"/>
      <c r="H2341" s="34"/>
      <c r="I2341" s="34"/>
      <c r="J2341" s="34"/>
      <c r="K2341" s="34"/>
      <c r="L2341" s="34"/>
      <c r="M2341" s="34"/>
      <c r="N2341" s="34"/>
      <c r="O2341" s="34"/>
      <c r="P2341" s="34">
        <v>22073.08</v>
      </c>
      <c r="Q2341" s="34">
        <v>22073.08</v>
      </c>
      <c r="R2341" s="34">
        <v>22073.08</v>
      </c>
      <c r="S2341" s="34">
        <v>22073.08</v>
      </c>
    </row>
    <row r="2342" spans="2:19">
      <c r="B2342" s="5">
        <v>1963</v>
      </c>
      <c r="C2342" s="34"/>
      <c r="D2342" s="34"/>
      <c r="E2342" s="34"/>
      <c r="F2342" s="34"/>
      <c r="G2342" s="34"/>
      <c r="H2342" s="34"/>
      <c r="I2342" s="34"/>
      <c r="J2342" s="34"/>
      <c r="K2342" s="34"/>
      <c r="L2342" s="34"/>
      <c r="M2342" s="34"/>
      <c r="N2342" s="34"/>
      <c r="O2342" s="34"/>
      <c r="P2342" s="34">
        <v>8080.0999999999995</v>
      </c>
      <c r="Q2342" s="34">
        <v>8080.0999999999995</v>
      </c>
      <c r="R2342" s="34">
        <v>8080.0999999999995</v>
      </c>
      <c r="S2342" s="34">
        <v>8080.0999999999995</v>
      </c>
    </row>
    <row r="2343" spans="2:19">
      <c r="B2343" s="5">
        <v>1962</v>
      </c>
      <c r="C2343" s="34"/>
      <c r="D2343" s="34"/>
      <c r="E2343" s="34"/>
      <c r="F2343" s="34"/>
      <c r="G2343" s="34"/>
      <c r="H2343" s="34"/>
      <c r="I2343" s="34"/>
      <c r="J2343" s="34"/>
      <c r="K2343" s="34"/>
      <c r="L2343" s="34"/>
      <c r="M2343" s="34"/>
      <c r="N2343" s="34"/>
      <c r="O2343" s="34"/>
      <c r="P2343" s="34">
        <v>553.22</v>
      </c>
      <c r="Q2343" s="34">
        <v>553.22</v>
      </c>
      <c r="R2343" s="34">
        <v>553.22</v>
      </c>
      <c r="S2343" s="34">
        <v>553.22</v>
      </c>
    </row>
    <row r="2344" spans="2:19">
      <c r="B2344" s="5">
        <v>1961</v>
      </c>
      <c r="C2344" s="34"/>
      <c r="D2344" s="34"/>
      <c r="E2344" s="34"/>
      <c r="F2344" s="34"/>
      <c r="G2344" s="34"/>
      <c r="H2344" s="34"/>
      <c r="I2344" s="34"/>
      <c r="J2344" s="34"/>
      <c r="K2344" s="34"/>
      <c r="L2344" s="34"/>
      <c r="M2344" s="34"/>
      <c r="N2344" s="34"/>
      <c r="O2344" s="34"/>
      <c r="P2344" s="34">
        <v>31344.36</v>
      </c>
      <c r="Q2344" s="34">
        <v>31344.36</v>
      </c>
      <c r="R2344" s="34">
        <v>31344.36</v>
      </c>
      <c r="S2344" s="34">
        <v>31344.36</v>
      </c>
    </row>
    <row r="2345" spans="2:19">
      <c r="B2345" s="5">
        <v>1960</v>
      </c>
      <c r="C2345" s="34"/>
      <c r="D2345" s="34"/>
      <c r="E2345" s="34"/>
      <c r="F2345" s="34"/>
      <c r="G2345" s="34"/>
      <c r="H2345" s="34"/>
      <c r="I2345" s="34"/>
      <c r="J2345" s="34"/>
      <c r="K2345" s="34"/>
      <c r="L2345" s="34"/>
      <c r="M2345" s="34"/>
      <c r="N2345" s="34"/>
      <c r="O2345" s="34"/>
      <c r="P2345" s="34">
        <v>36511.270000000004</v>
      </c>
      <c r="Q2345" s="34">
        <v>33158.839999999997</v>
      </c>
      <c r="R2345" s="34">
        <v>15866.619999999999</v>
      </c>
      <c r="S2345" s="34">
        <v>15866.619999999999</v>
      </c>
    </row>
    <row r="2346" spans="2:19">
      <c r="B2346" s="5">
        <v>1959</v>
      </c>
      <c r="C2346" s="34"/>
      <c r="D2346" s="34"/>
      <c r="E2346" s="34"/>
      <c r="F2346" s="34"/>
      <c r="G2346" s="34"/>
      <c r="H2346" s="34"/>
      <c r="I2346" s="34"/>
      <c r="J2346" s="34"/>
      <c r="K2346" s="34"/>
      <c r="L2346" s="34"/>
      <c r="M2346" s="34"/>
      <c r="N2346" s="34"/>
      <c r="O2346" s="34"/>
      <c r="P2346" s="34">
        <v>6930.6399999999994</v>
      </c>
      <c r="Q2346" s="34">
        <v>6930.6399999999994</v>
      </c>
      <c r="R2346" s="34">
        <v>6930.6399999999994</v>
      </c>
      <c r="S2346" s="34">
        <v>6930.6399999999994</v>
      </c>
    </row>
    <row r="2347" spans="2:19">
      <c r="B2347" s="5">
        <v>1958</v>
      </c>
      <c r="C2347" s="34"/>
      <c r="D2347" s="34"/>
      <c r="E2347" s="34"/>
      <c r="F2347" s="34"/>
      <c r="G2347" s="34"/>
      <c r="H2347" s="34"/>
      <c r="I2347" s="34"/>
      <c r="J2347" s="34"/>
      <c r="K2347" s="34"/>
      <c r="L2347" s="34"/>
      <c r="M2347" s="34"/>
      <c r="N2347" s="34"/>
      <c r="O2347" s="34"/>
      <c r="P2347" s="34">
        <v>22178.959999999999</v>
      </c>
      <c r="Q2347" s="34">
        <v>22178.959999999999</v>
      </c>
      <c r="R2347" s="34">
        <v>22178.959999999999</v>
      </c>
      <c r="S2347" s="34">
        <v>22178.959999999999</v>
      </c>
    </row>
    <row r="2348" spans="2:19">
      <c r="B2348" s="5">
        <v>1957</v>
      </c>
      <c r="C2348" s="34"/>
      <c r="D2348" s="34"/>
      <c r="E2348" s="34"/>
      <c r="F2348" s="34"/>
      <c r="G2348" s="34"/>
      <c r="H2348" s="34"/>
      <c r="I2348" s="34"/>
      <c r="J2348" s="34"/>
      <c r="K2348" s="34"/>
      <c r="L2348" s="34"/>
      <c r="M2348" s="34"/>
      <c r="N2348" s="34"/>
      <c r="O2348" s="34"/>
      <c r="P2348" s="34">
        <v>20918.089999999997</v>
      </c>
      <c r="Q2348" s="34">
        <v>20918.089999999997</v>
      </c>
      <c r="R2348" s="34">
        <v>20918.089999999997</v>
      </c>
      <c r="S2348" s="34">
        <v>20918.089999999997</v>
      </c>
    </row>
    <row r="2349" spans="2:19">
      <c r="B2349" s="5">
        <v>1956</v>
      </c>
      <c r="C2349" s="34"/>
      <c r="D2349" s="34"/>
      <c r="E2349" s="34"/>
      <c r="F2349" s="34"/>
      <c r="G2349" s="34"/>
      <c r="H2349" s="34"/>
      <c r="I2349" s="34"/>
      <c r="J2349" s="34"/>
      <c r="K2349" s="34"/>
      <c r="L2349" s="34"/>
      <c r="M2349" s="34"/>
      <c r="N2349" s="34"/>
      <c r="O2349" s="34"/>
      <c r="P2349" s="34">
        <v>45481.939999999995</v>
      </c>
      <c r="Q2349" s="34">
        <v>45481.939999999995</v>
      </c>
      <c r="R2349" s="34">
        <v>45481.939999999995</v>
      </c>
      <c r="S2349" s="34">
        <v>45481.939999999995</v>
      </c>
    </row>
    <row r="2350" spans="2:19">
      <c r="B2350" s="5">
        <v>1955</v>
      </c>
      <c r="C2350" s="34"/>
      <c r="D2350" s="34"/>
      <c r="E2350" s="34"/>
      <c r="F2350" s="34"/>
      <c r="G2350" s="34"/>
      <c r="H2350" s="34"/>
      <c r="I2350" s="34"/>
      <c r="J2350" s="34"/>
      <c r="K2350" s="34"/>
      <c r="L2350" s="34"/>
      <c r="M2350" s="34"/>
      <c r="N2350" s="34"/>
      <c r="O2350" s="34"/>
      <c r="P2350" s="34">
        <v>18471.55</v>
      </c>
      <c r="Q2350" s="34">
        <v>18471.55</v>
      </c>
      <c r="R2350" s="34">
        <v>18471.55</v>
      </c>
      <c r="S2350" s="34">
        <v>18471.55</v>
      </c>
    </row>
    <row r="2351" spans="2:19">
      <c r="B2351" s="5">
        <v>1954</v>
      </c>
      <c r="C2351" s="34"/>
      <c r="D2351" s="34"/>
      <c r="E2351" s="34"/>
      <c r="F2351" s="34"/>
      <c r="G2351" s="34"/>
      <c r="H2351" s="34"/>
      <c r="I2351" s="34"/>
      <c r="J2351" s="34"/>
      <c r="K2351" s="34"/>
      <c r="L2351" s="34"/>
      <c r="M2351" s="34"/>
      <c r="N2351" s="34"/>
      <c r="O2351" s="34"/>
      <c r="P2351" s="34">
        <v>10506.06</v>
      </c>
      <c r="Q2351" s="34">
        <v>10506.06</v>
      </c>
      <c r="R2351" s="34">
        <v>10506.06</v>
      </c>
      <c r="S2351" s="34">
        <v>10506.06</v>
      </c>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v>23483.47</v>
      </c>
      <c r="Q2353" s="34">
        <v>23483.47</v>
      </c>
      <c r="R2353" s="34">
        <v>23483.47</v>
      </c>
      <c r="S2353" s="34">
        <v>23483.47</v>
      </c>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5488138.3699999955</v>
      </c>
      <c r="Q2376" s="10">
        <f>SUM(Q2284:Q2375)</f>
        <v>5593424.5299999965</v>
      </c>
      <c r="R2376" s="10">
        <f>SUM(R2283:R2375)</f>
        <v>5774066.6499999976</v>
      </c>
      <c r="S2376" s="10">
        <f>SUM(S2283:S2375)</f>
        <v>5774066.6499999976</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74481.45</v>
      </c>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v>32060.27</v>
      </c>
      <c r="R2570" s="34">
        <v>32060.27</v>
      </c>
      <c r="S2570" s="34">
        <v>32060.27</v>
      </c>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32060.27</v>
      </c>
      <c r="R2661" s="10">
        <f>SUM(R2568:R2660)</f>
        <v>32060.27</v>
      </c>
      <c r="S2661" s="10">
        <f>SUM(S2568:S2660)</f>
        <v>106541.72</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319587.94999999995</v>
      </c>
    </row>
    <row r="2949" spans="1:19">
      <c r="A2949" s="35"/>
      <c r="B2949" s="5">
        <v>2021</v>
      </c>
      <c r="C2949" s="33"/>
      <c r="D2949" s="33"/>
      <c r="E2949" s="33"/>
      <c r="F2949" s="33"/>
      <c r="G2949" s="33"/>
      <c r="H2949" s="33"/>
      <c r="I2949" s="33"/>
      <c r="J2949" s="33"/>
      <c r="K2949" s="33"/>
      <c r="L2949" s="33"/>
      <c r="M2949" s="33"/>
      <c r="N2949" s="33"/>
      <c r="O2949" s="33"/>
      <c r="P2949" s="33"/>
      <c r="Q2949" s="33"/>
      <c r="R2949" s="34">
        <v>260011.15</v>
      </c>
      <c r="S2949" s="34">
        <v>260011.15</v>
      </c>
    </row>
    <row r="2950" spans="1:19">
      <c r="B2950" s="5">
        <v>2020</v>
      </c>
      <c r="C2950" s="33"/>
      <c r="D2950" s="33"/>
      <c r="E2950" s="33"/>
      <c r="F2950" s="33"/>
      <c r="G2950" s="33"/>
      <c r="H2950" s="33"/>
      <c r="I2950" s="33"/>
      <c r="J2950" s="33"/>
      <c r="K2950" s="33"/>
      <c r="L2950" s="33"/>
      <c r="M2950" s="33"/>
      <c r="N2950" s="33"/>
      <c r="O2950" s="33"/>
      <c r="P2950" s="33"/>
      <c r="Q2950" s="34">
        <v>279837.38</v>
      </c>
      <c r="R2950" s="34">
        <v>279837.38</v>
      </c>
      <c r="S2950" s="34">
        <v>279837.38</v>
      </c>
    </row>
    <row r="2951" spans="1:19">
      <c r="A2951" s="37"/>
      <c r="B2951" s="5">
        <v>2019</v>
      </c>
      <c r="C2951" s="33"/>
      <c r="D2951" s="33"/>
      <c r="E2951" s="33"/>
      <c r="F2951" s="33"/>
      <c r="G2951" s="33"/>
      <c r="H2951" s="33"/>
      <c r="I2951" s="33"/>
      <c r="J2951" s="33"/>
      <c r="K2951" s="33"/>
      <c r="L2951" s="33"/>
      <c r="M2951" s="33"/>
      <c r="N2951" s="33"/>
      <c r="O2951" s="33"/>
      <c r="P2951" s="34">
        <v>186560.73</v>
      </c>
      <c r="Q2951" s="34">
        <v>186560.73</v>
      </c>
      <c r="R2951" s="34">
        <v>186560.73</v>
      </c>
      <c r="S2951" s="34">
        <v>186560.73</v>
      </c>
    </row>
    <row r="2952" spans="1:19">
      <c r="A2952" s="37"/>
      <c r="B2952" s="5">
        <v>2018</v>
      </c>
      <c r="C2952" s="33"/>
      <c r="D2952" s="33"/>
      <c r="E2952" s="33"/>
      <c r="F2952" s="33"/>
      <c r="G2952" s="33"/>
      <c r="H2952" s="33"/>
      <c r="I2952" s="33"/>
      <c r="J2952" s="33"/>
      <c r="K2952" s="33"/>
      <c r="L2952" s="33"/>
      <c r="M2952" s="33"/>
      <c r="N2952" s="33"/>
      <c r="O2952" s="34"/>
      <c r="P2952" s="34">
        <v>94422.82</v>
      </c>
      <c r="Q2952" s="34">
        <v>94422.82</v>
      </c>
      <c r="R2952" s="34">
        <v>94422.82</v>
      </c>
      <c r="S2952" s="34">
        <v>94422.82</v>
      </c>
    </row>
    <row r="2953" spans="1:19">
      <c r="A2953" s="37"/>
      <c r="B2953" s="5">
        <v>2017</v>
      </c>
      <c r="C2953" s="33"/>
      <c r="D2953" s="33"/>
      <c r="E2953" s="33"/>
      <c r="F2953" s="33"/>
      <c r="G2953" s="33"/>
      <c r="H2953" s="33"/>
      <c r="I2953" s="33"/>
      <c r="J2953" s="33"/>
      <c r="K2953" s="33"/>
      <c r="L2953" s="33"/>
      <c r="M2953" s="33"/>
      <c r="N2953" s="34"/>
      <c r="O2953" s="34"/>
      <c r="P2953" s="34">
        <v>129407.78</v>
      </c>
      <c r="Q2953" s="34">
        <v>129407.78</v>
      </c>
      <c r="R2953" s="34">
        <v>129407.78</v>
      </c>
      <c r="S2953" s="34">
        <v>129407.78</v>
      </c>
    </row>
    <row r="2954" spans="1:19">
      <c r="B2954" s="5">
        <v>2016</v>
      </c>
      <c r="C2954" s="33"/>
      <c r="D2954" s="33"/>
      <c r="E2954" s="33"/>
      <c r="F2954" s="33"/>
      <c r="G2954" s="33"/>
      <c r="H2954" s="33"/>
      <c r="I2954" s="33"/>
      <c r="J2954" s="33"/>
      <c r="K2954" s="33"/>
      <c r="L2954" s="33"/>
      <c r="M2954" s="34"/>
      <c r="N2954" s="34"/>
      <c r="O2954" s="34"/>
      <c r="P2954" s="34">
        <v>201645.38000000003</v>
      </c>
      <c r="Q2954" s="34">
        <v>201645.38000000003</v>
      </c>
      <c r="R2954" s="34">
        <v>201645.38000000003</v>
      </c>
      <c r="S2954" s="34">
        <v>201645.38000000003</v>
      </c>
    </row>
    <row r="2955" spans="1:19">
      <c r="B2955" s="5">
        <v>2015</v>
      </c>
      <c r="C2955" s="33"/>
      <c r="D2955" s="33"/>
      <c r="E2955" s="33"/>
      <c r="F2955" s="33"/>
      <c r="G2955" s="33"/>
      <c r="H2955" s="33"/>
      <c r="I2955" s="33"/>
      <c r="J2955" s="33"/>
      <c r="K2955" s="33"/>
      <c r="L2955" s="34"/>
      <c r="M2955" s="34"/>
      <c r="N2955" s="34"/>
      <c r="O2955" s="34"/>
      <c r="P2955" s="34">
        <v>206617.58999999997</v>
      </c>
      <c r="Q2955" s="34">
        <v>206617.58999999997</v>
      </c>
      <c r="R2955" s="34">
        <v>206617.58999999997</v>
      </c>
      <c r="S2955" s="34">
        <v>206617.58999999997</v>
      </c>
    </row>
    <row r="2956" spans="1:19">
      <c r="B2956" s="5">
        <v>2014</v>
      </c>
      <c r="C2956" s="33"/>
      <c r="D2956" s="33"/>
      <c r="E2956" s="33"/>
      <c r="F2956" s="33"/>
      <c r="G2956" s="33"/>
      <c r="H2956" s="33"/>
      <c r="I2956" s="33"/>
      <c r="J2956" s="33"/>
      <c r="K2956" s="34"/>
      <c r="L2956" s="34"/>
      <c r="M2956" s="34"/>
      <c r="N2956" s="34"/>
      <c r="O2956" s="34"/>
      <c r="P2956" s="34">
        <v>102129.72000000002</v>
      </c>
      <c r="Q2956" s="34">
        <v>102129.72000000002</v>
      </c>
      <c r="R2956" s="34">
        <v>102129.72000000002</v>
      </c>
      <c r="S2956" s="34">
        <v>102129.72000000002</v>
      </c>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920784.02</v>
      </c>
      <c r="Q3041" s="10">
        <f>SUM(Q2949:Q3040)</f>
        <v>1200621.3999999999</v>
      </c>
      <c r="R3041" s="10">
        <f>SUM(R2948:R3040)</f>
        <v>1460632.55</v>
      </c>
      <c r="S3041" s="10">
        <f>SUM(S2948:S3040)</f>
        <v>1780220.5000000002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22012.37</v>
      </c>
    </row>
    <row r="3234" spans="1:19">
      <c r="A3234" s="35"/>
      <c r="B3234" s="5">
        <v>2021</v>
      </c>
      <c r="C3234" s="33"/>
      <c r="D3234" s="33"/>
      <c r="E3234" s="33"/>
      <c r="F3234" s="33"/>
      <c r="G3234" s="33"/>
      <c r="H3234" s="33"/>
      <c r="I3234" s="33"/>
      <c r="J3234" s="33"/>
      <c r="K3234" s="33"/>
      <c r="L3234" s="33"/>
      <c r="M3234" s="33"/>
      <c r="N3234" s="33"/>
      <c r="O3234" s="33"/>
      <c r="P3234" s="33"/>
      <c r="Q3234" s="33"/>
      <c r="R3234" s="34">
        <v>69695.679999999993</v>
      </c>
      <c r="S3234" s="34">
        <v>69695.679999999993</v>
      </c>
    </row>
    <row r="3235" spans="1:19">
      <c r="B3235" s="5">
        <v>2020</v>
      </c>
      <c r="C3235" s="33"/>
      <c r="D3235" s="33"/>
      <c r="E3235" s="33"/>
      <c r="F3235" s="33"/>
      <c r="G3235" s="33"/>
      <c r="H3235" s="33"/>
      <c r="I3235" s="33"/>
      <c r="J3235" s="33"/>
      <c r="K3235" s="33"/>
      <c r="L3235" s="33"/>
      <c r="M3235" s="33"/>
      <c r="N3235" s="33"/>
      <c r="O3235" s="33"/>
      <c r="P3235" s="33"/>
      <c r="Q3235" s="34">
        <v>37009.75</v>
      </c>
      <c r="R3235" s="34">
        <v>37009.75</v>
      </c>
      <c r="S3235" s="34">
        <v>37009.75</v>
      </c>
    </row>
    <row r="3236" spans="1:19">
      <c r="A3236" s="37"/>
      <c r="B3236" s="5">
        <v>2019</v>
      </c>
      <c r="C3236" s="33"/>
      <c r="D3236" s="33"/>
      <c r="E3236" s="33"/>
      <c r="F3236" s="33"/>
      <c r="G3236" s="33"/>
      <c r="H3236" s="33"/>
      <c r="I3236" s="33"/>
      <c r="J3236" s="33"/>
      <c r="K3236" s="33"/>
      <c r="L3236" s="33"/>
      <c r="M3236" s="33"/>
      <c r="N3236" s="33"/>
      <c r="O3236" s="33"/>
      <c r="P3236" s="34">
        <v>40583.410000000018</v>
      </c>
      <c r="Q3236" s="34">
        <v>40583.410000000018</v>
      </c>
      <c r="R3236" s="34">
        <v>40583.410000000018</v>
      </c>
      <c r="S3236" s="34">
        <v>40583.410000000018</v>
      </c>
    </row>
    <row r="3237" spans="1:19">
      <c r="A3237" s="37"/>
      <c r="B3237" s="5">
        <v>2018</v>
      </c>
      <c r="C3237" s="33"/>
      <c r="D3237" s="33"/>
      <c r="E3237" s="33"/>
      <c r="F3237" s="33"/>
      <c r="G3237" s="33"/>
      <c r="H3237" s="33"/>
      <c r="I3237" s="33"/>
      <c r="J3237" s="33"/>
      <c r="K3237" s="33"/>
      <c r="L3237" s="33"/>
      <c r="M3237" s="33"/>
      <c r="N3237" s="33"/>
      <c r="O3237" s="34"/>
      <c r="P3237" s="34">
        <v>145339.83000000002</v>
      </c>
      <c r="Q3237" s="34">
        <v>145339.83000000002</v>
      </c>
      <c r="R3237" s="34">
        <v>145339.83000000002</v>
      </c>
      <c r="S3237" s="34">
        <v>145339.83000000002</v>
      </c>
    </row>
    <row r="3238" spans="1:19">
      <c r="A3238" s="37"/>
      <c r="B3238" s="5">
        <v>2017</v>
      </c>
      <c r="C3238" s="33"/>
      <c r="D3238" s="33"/>
      <c r="E3238" s="33"/>
      <c r="F3238" s="33"/>
      <c r="G3238" s="33"/>
      <c r="H3238" s="33"/>
      <c r="I3238" s="33"/>
      <c r="J3238" s="33"/>
      <c r="K3238" s="33"/>
      <c r="L3238" s="33"/>
      <c r="M3238" s="33"/>
      <c r="N3238" s="34"/>
      <c r="O3238" s="34"/>
      <c r="P3238" s="34">
        <v>155533.95000000001</v>
      </c>
      <c r="Q3238" s="34">
        <v>155533.95000000001</v>
      </c>
      <c r="R3238" s="34">
        <v>155533.95000000001</v>
      </c>
      <c r="S3238" s="34">
        <v>155533.95000000001</v>
      </c>
    </row>
    <row r="3239" spans="1:19">
      <c r="B3239" s="5">
        <v>2016</v>
      </c>
      <c r="C3239" s="33"/>
      <c r="D3239" s="33"/>
      <c r="E3239" s="33"/>
      <c r="F3239" s="33"/>
      <c r="G3239" s="33"/>
      <c r="H3239" s="33"/>
      <c r="I3239" s="33"/>
      <c r="J3239" s="33"/>
      <c r="K3239" s="33"/>
      <c r="L3239" s="33"/>
      <c r="M3239" s="34"/>
      <c r="N3239" s="34"/>
      <c r="O3239" s="34"/>
      <c r="P3239" s="34">
        <v>77765.73</v>
      </c>
      <c r="Q3239" s="34">
        <v>77765.73</v>
      </c>
      <c r="R3239" s="34">
        <v>77765.73</v>
      </c>
      <c r="S3239" s="34">
        <v>77765.73</v>
      </c>
    </row>
    <row r="3240" spans="1:19">
      <c r="B3240" s="5">
        <v>2015</v>
      </c>
      <c r="C3240" s="33"/>
      <c r="D3240" s="33"/>
      <c r="E3240" s="33"/>
      <c r="F3240" s="33"/>
      <c r="G3240" s="33"/>
      <c r="H3240" s="33"/>
      <c r="I3240" s="33"/>
      <c r="J3240" s="33"/>
      <c r="K3240" s="33"/>
      <c r="L3240" s="34"/>
      <c r="M3240" s="34"/>
      <c r="N3240" s="34"/>
      <c r="O3240" s="34"/>
      <c r="P3240" s="34">
        <v>83353.930000000008</v>
      </c>
      <c r="Q3240" s="34">
        <v>83353.930000000008</v>
      </c>
      <c r="R3240" s="34">
        <v>83353.930000000008</v>
      </c>
      <c r="S3240" s="34">
        <v>83353.930000000008</v>
      </c>
    </row>
    <row r="3241" spans="1:19">
      <c r="B3241" s="5">
        <v>2014</v>
      </c>
      <c r="C3241" s="33"/>
      <c r="D3241" s="33"/>
      <c r="E3241" s="33"/>
      <c r="F3241" s="33"/>
      <c r="G3241" s="33"/>
      <c r="H3241" s="33"/>
      <c r="I3241" s="33"/>
      <c r="J3241" s="33"/>
      <c r="K3241" s="34"/>
      <c r="L3241" s="34"/>
      <c r="M3241" s="34"/>
      <c r="N3241" s="34"/>
      <c r="O3241" s="34"/>
      <c r="P3241" s="34">
        <v>84287.590000000011</v>
      </c>
      <c r="Q3241" s="34">
        <v>84287.590000000011</v>
      </c>
      <c r="R3241" s="34">
        <v>84287.590000000011</v>
      </c>
      <c r="S3241" s="34">
        <v>84287.590000000011</v>
      </c>
    </row>
    <row r="3242" spans="1:19">
      <c r="B3242" s="5">
        <v>2013</v>
      </c>
      <c r="C3242" s="33"/>
      <c r="D3242" s="33"/>
      <c r="E3242" s="33"/>
      <c r="F3242" s="33"/>
      <c r="G3242" s="33"/>
      <c r="H3242" s="33"/>
      <c r="I3242" s="33"/>
      <c r="J3242" s="34"/>
      <c r="K3242" s="34"/>
      <c r="L3242" s="34"/>
      <c r="M3242" s="34"/>
      <c r="N3242" s="34"/>
      <c r="O3242" s="34"/>
      <c r="P3242" s="34">
        <v>74707.95</v>
      </c>
      <c r="Q3242" s="34">
        <v>74707.95</v>
      </c>
      <c r="R3242" s="34">
        <v>74707.95</v>
      </c>
      <c r="S3242" s="34">
        <v>74707.95</v>
      </c>
    </row>
    <row r="3243" spans="1:19">
      <c r="B3243" s="5">
        <v>2012</v>
      </c>
      <c r="C3243" s="33"/>
      <c r="D3243" s="33"/>
      <c r="E3243" s="33"/>
      <c r="F3243" s="33"/>
      <c r="G3243" s="33"/>
      <c r="H3243" s="33"/>
      <c r="I3243" s="34"/>
      <c r="J3243" s="34"/>
      <c r="K3243" s="34"/>
      <c r="L3243" s="34"/>
      <c r="M3243" s="34"/>
      <c r="N3243" s="34"/>
      <c r="O3243" s="34"/>
      <c r="P3243" s="34">
        <v>134787.61999999994</v>
      </c>
      <c r="Q3243" s="34">
        <v>134787.61999999994</v>
      </c>
      <c r="R3243" s="34">
        <v>134787.61999999994</v>
      </c>
      <c r="S3243" s="34">
        <v>134787.61999999994</v>
      </c>
    </row>
    <row r="3244" spans="1:19">
      <c r="B3244" s="5">
        <v>2011</v>
      </c>
      <c r="C3244" s="33"/>
      <c r="D3244" s="33"/>
      <c r="E3244" s="33"/>
      <c r="F3244" s="33"/>
      <c r="G3244" s="33"/>
      <c r="H3244" s="34"/>
      <c r="I3244" s="34"/>
      <c r="J3244" s="34"/>
      <c r="K3244" s="34"/>
      <c r="L3244" s="34"/>
      <c r="M3244" s="34"/>
      <c r="N3244" s="34"/>
      <c r="O3244" s="34"/>
      <c r="P3244" s="34">
        <v>147763.56999999977</v>
      </c>
      <c r="Q3244" s="34">
        <v>147763.56999999977</v>
      </c>
      <c r="R3244" s="34">
        <v>147763.56999999977</v>
      </c>
      <c r="S3244" s="34">
        <v>147763.56999999977</v>
      </c>
    </row>
    <row r="3245" spans="1:19">
      <c r="B3245" s="5">
        <v>2010</v>
      </c>
      <c r="C3245" s="33"/>
      <c r="D3245" s="33"/>
      <c r="E3245" s="33"/>
      <c r="F3245" s="33"/>
      <c r="G3245" s="34"/>
      <c r="H3245" s="34"/>
      <c r="I3245" s="34"/>
      <c r="J3245" s="34"/>
      <c r="K3245" s="34"/>
      <c r="L3245" s="34"/>
      <c r="M3245" s="34"/>
      <c r="N3245" s="34"/>
      <c r="O3245" s="34"/>
      <c r="P3245" s="34">
        <v>163024.93999999936</v>
      </c>
      <c r="Q3245" s="34">
        <v>163024.93999999936</v>
      </c>
      <c r="R3245" s="34">
        <v>163024.93999999936</v>
      </c>
      <c r="S3245" s="34">
        <v>163024.93999999936</v>
      </c>
    </row>
    <row r="3246" spans="1:19">
      <c r="B3246" s="5">
        <v>2009</v>
      </c>
      <c r="C3246" s="33"/>
      <c r="D3246" s="33"/>
      <c r="E3246" s="33"/>
      <c r="F3246" s="34"/>
      <c r="G3246" s="34"/>
      <c r="H3246" s="34"/>
      <c r="I3246" s="34"/>
      <c r="J3246" s="34"/>
      <c r="K3246" s="34"/>
      <c r="L3246" s="34"/>
      <c r="M3246" s="34"/>
      <c r="N3246" s="34"/>
      <c r="O3246" s="34"/>
      <c r="P3246" s="34">
        <v>35526.540000000037</v>
      </c>
      <c r="Q3246" s="34">
        <v>35526.540000000037</v>
      </c>
      <c r="R3246" s="34">
        <v>35526.540000000037</v>
      </c>
      <c r="S3246" s="34">
        <v>35526.540000000037</v>
      </c>
    </row>
    <row r="3247" spans="1:19">
      <c r="B3247" s="5">
        <v>2008</v>
      </c>
      <c r="C3247" s="33"/>
      <c r="D3247" s="33"/>
      <c r="E3247" s="34"/>
      <c r="F3247" s="34"/>
      <c r="G3247" s="34"/>
      <c r="H3247" s="34"/>
      <c r="I3247" s="34"/>
      <c r="J3247" s="34"/>
      <c r="K3247" s="34"/>
      <c r="L3247" s="34"/>
      <c r="M3247" s="34"/>
      <c r="N3247" s="34"/>
      <c r="O3247" s="34"/>
      <c r="P3247" s="34">
        <v>29563.310000000034</v>
      </c>
      <c r="Q3247" s="34">
        <v>29563.310000000034</v>
      </c>
      <c r="R3247" s="34">
        <v>29563.310000000034</v>
      </c>
      <c r="S3247" s="34">
        <v>29563.310000000034</v>
      </c>
    </row>
    <row r="3248" spans="1:19">
      <c r="B3248" s="5">
        <v>2007</v>
      </c>
      <c r="C3248" s="33"/>
      <c r="D3248" s="34"/>
      <c r="E3248" s="34"/>
      <c r="F3248" s="34"/>
      <c r="G3248" s="34"/>
      <c r="H3248" s="34"/>
      <c r="I3248" s="34"/>
      <c r="J3248" s="34"/>
      <c r="K3248" s="34"/>
      <c r="L3248" s="34"/>
      <c r="M3248" s="34"/>
      <c r="N3248" s="34"/>
      <c r="O3248" s="34"/>
      <c r="P3248" s="34">
        <v>62991.700000000019</v>
      </c>
      <c r="Q3248" s="34">
        <v>62991.700000000019</v>
      </c>
      <c r="R3248" s="34">
        <v>62991.700000000019</v>
      </c>
      <c r="S3248" s="34">
        <v>62991.700000000019</v>
      </c>
    </row>
    <row r="3249" spans="2:19">
      <c r="B3249" s="5">
        <v>2006</v>
      </c>
      <c r="C3249" s="34"/>
      <c r="D3249" s="34"/>
      <c r="E3249" s="34"/>
      <c r="F3249" s="34"/>
      <c r="G3249" s="34"/>
      <c r="H3249" s="34"/>
      <c r="I3249" s="34"/>
      <c r="J3249" s="34"/>
      <c r="K3249" s="34"/>
      <c r="L3249" s="34"/>
      <c r="M3249" s="34"/>
      <c r="N3249" s="34"/>
      <c r="O3249" s="34"/>
      <c r="P3249" s="34">
        <v>108332.23999999971</v>
      </c>
      <c r="Q3249" s="34">
        <v>108332.23999999971</v>
      </c>
      <c r="R3249" s="34">
        <v>108332.23999999971</v>
      </c>
      <c r="S3249" s="34">
        <v>108332.23999999971</v>
      </c>
    </row>
    <row r="3250" spans="2:19">
      <c r="B3250" s="5">
        <v>2005</v>
      </c>
      <c r="C3250" s="34"/>
      <c r="D3250" s="34"/>
      <c r="E3250" s="34"/>
      <c r="F3250" s="34"/>
      <c r="G3250" s="34"/>
      <c r="H3250" s="34"/>
      <c r="I3250" s="34"/>
      <c r="J3250" s="34"/>
      <c r="K3250" s="34"/>
      <c r="L3250" s="34"/>
      <c r="M3250" s="34"/>
      <c r="N3250" s="34"/>
      <c r="O3250" s="34"/>
      <c r="P3250" s="34">
        <v>51336.009999999624</v>
      </c>
      <c r="Q3250" s="34">
        <v>51336.009999999624</v>
      </c>
      <c r="R3250" s="34">
        <v>51336.009999999624</v>
      </c>
      <c r="S3250" s="34">
        <v>51336.009999999624</v>
      </c>
    </row>
    <row r="3251" spans="2:19">
      <c r="B3251" s="5">
        <v>2004</v>
      </c>
      <c r="C3251" s="34"/>
      <c r="D3251" s="34"/>
      <c r="E3251" s="34"/>
      <c r="F3251" s="34"/>
      <c r="G3251" s="34"/>
      <c r="H3251" s="34"/>
      <c r="I3251" s="34"/>
      <c r="J3251" s="34"/>
      <c r="K3251" s="34"/>
      <c r="L3251" s="34"/>
      <c r="M3251" s="34"/>
      <c r="N3251" s="34"/>
      <c r="O3251" s="34"/>
      <c r="P3251" s="34">
        <v>45033.269999999873</v>
      </c>
      <c r="Q3251" s="34">
        <v>45033.269999999873</v>
      </c>
      <c r="R3251" s="34">
        <v>45033.269999999873</v>
      </c>
      <c r="S3251" s="34">
        <v>45033.269999999873</v>
      </c>
    </row>
    <row r="3252" spans="2:19">
      <c r="B3252" s="5">
        <v>2003</v>
      </c>
      <c r="C3252" s="34"/>
      <c r="D3252" s="34"/>
      <c r="E3252" s="34"/>
      <c r="F3252" s="34"/>
      <c r="G3252" s="34"/>
      <c r="H3252" s="34"/>
      <c r="I3252" s="34"/>
      <c r="J3252" s="34"/>
      <c r="K3252" s="34"/>
      <c r="L3252" s="34"/>
      <c r="M3252" s="34"/>
      <c r="N3252" s="34"/>
      <c r="O3252" s="34"/>
      <c r="P3252" s="34">
        <v>45391.370000000192</v>
      </c>
      <c r="Q3252" s="34">
        <v>45391.370000000192</v>
      </c>
      <c r="R3252" s="34">
        <v>45391.370000000192</v>
      </c>
      <c r="S3252" s="34">
        <v>45391.370000000192</v>
      </c>
    </row>
    <row r="3253" spans="2:19">
      <c r="B3253" s="5">
        <v>2002</v>
      </c>
      <c r="C3253" s="34"/>
      <c r="D3253" s="34"/>
      <c r="E3253" s="34"/>
      <c r="F3253" s="34"/>
      <c r="G3253" s="34"/>
      <c r="H3253" s="34"/>
      <c r="I3253" s="34"/>
      <c r="J3253" s="34"/>
      <c r="K3253" s="34"/>
      <c r="L3253" s="34"/>
      <c r="M3253" s="34"/>
      <c r="N3253" s="34"/>
      <c r="O3253" s="34"/>
      <c r="P3253" s="34">
        <v>23863.680000000099</v>
      </c>
      <c r="Q3253" s="34">
        <v>23863.680000000099</v>
      </c>
      <c r="R3253" s="34">
        <v>23863.680000000099</v>
      </c>
      <c r="S3253" s="34">
        <v>23863.680000000099</v>
      </c>
    </row>
    <row r="3254" spans="2:19">
      <c r="B3254" s="5">
        <v>2001</v>
      </c>
      <c r="C3254" s="34"/>
      <c r="D3254" s="34"/>
      <c r="E3254" s="34"/>
      <c r="F3254" s="34"/>
      <c r="G3254" s="34"/>
      <c r="H3254" s="34"/>
      <c r="I3254" s="34"/>
      <c r="J3254" s="34"/>
      <c r="K3254" s="34"/>
      <c r="L3254" s="34"/>
      <c r="M3254" s="34"/>
      <c r="N3254" s="34"/>
      <c r="O3254" s="34"/>
      <c r="P3254" s="34">
        <v>278818.6200000078</v>
      </c>
      <c r="Q3254" s="34">
        <v>278818.6200000078</v>
      </c>
      <c r="R3254" s="34">
        <v>278818.6200000078</v>
      </c>
      <c r="S3254" s="34">
        <v>278818.6200000078</v>
      </c>
    </row>
    <row r="3255" spans="2:19">
      <c r="B3255" s="5">
        <v>2000</v>
      </c>
      <c r="C3255" s="34"/>
      <c r="D3255" s="34"/>
      <c r="E3255" s="34"/>
      <c r="F3255" s="34"/>
      <c r="G3255" s="34"/>
      <c r="H3255" s="34"/>
      <c r="I3255" s="34"/>
      <c r="J3255" s="34"/>
      <c r="K3255" s="34"/>
      <c r="L3255" s="34"/>
      <c r="M3255" s="34"/>
      <c r="N3255" s="34"/>
      <c r="O3255" s="34"/>
      <c r="P3255" s="34">
        <v>458056.05000002054</v>
      </c>
      <c r="Q3255" s="34">
        <v>458056.05000002054</v>
      </c>
      <c r="R3255" s="34">
        <v>458056.05000002054</v>
      </c>
      <c r="S3255" s="34">
        <v>458056.05000002054</v>
      </c>
    </row>
    <row r="3256" spans="2:19">
      <c r="B3256" s="5">
        <v>1999</v>
      </c>
      <c r="C3256" s="34"/>
      <c r="D3256" s="34"/>
      <c r="E3256" s="34"/>
      <c r="F3256" s="34"/>
      <c r="G3256" s="34"/>
      <c r="H3256" s="34"/>
      <c r="I3256" s="34"/>
      <c r="J3256" s="34"/>
      <c r="K3256" s="34"/>
      <c r="L3256" s="34"/>
      <c r="M3256" s="34"/>
      <c r="N3256" s="34"/>
      <c r="O3256" s="34"/>
      <c r="P3256" s="34">
        <v>2293.1000000000004</v>
      </c>
      <c r="Q3256" s="34">
        <v>2293.1000000000004</v>
      </c>
      <c r="R3256" s="34">
        <v>2293.1000000000004</v>
      </c>
      <c r="S3256" s="34">
        <v>2293.1000000000004</v>
      </c>
    </row>
    <row r="3257" spans="2:19">
      <c r="B3257" s="5">
        <v>1998</v>
      </c>
      <c r="C3257" s="34"/>
      <c r="D3257" s="34"/>
      <c r="E3257" s="34"/>
      <c r="F3257" s="34"/>
      <c r="G3257" s="34"/>
      <c r="H3257" s="34"/>
      <c r="I3257" s="34"/>
      <c r="J3257" s="34"/>
      <c r="K3257" s="34"/>
      <c r="L3257" s="34"/>
      <c r="M3257" s="34"/>
      <c r="N3257" s="34"/>
      <c r="O3257" s="34"/>
      <c r="P3257" s="34">
        <v>2896.5600000000004</v>
      </c>
      <c r="Q3257" s="34">
        <v>2896.5600000000004</v>
      </c>
      <c r="R3257" s="34">
        <v>2896.5600000000004</v>
      </c>
      <c r="S3257" s="34">
        <v>2896.5600000000004</v>
      </c>
    </row>
    <row r="3258" spans="2:19">
      <c r="B3258" s="5">
        <v>1997</v>
      </c>
      <c r="C3258" s="34"/>
      <c r="D3258" s="34"/>
      <c r="E3258" s="34"/>
      <c r="F3258" s="34"/>
      <c r="G3258" s="34"/>
      <c r="H3258" s="34"/>
      <c r="I3258" s="34"/>
      <c r="J3258" s="34"/>
      <c r="K3258" s="34"/>
      <c r="L3258" s="34"/>
      <c r="M3258" s="34"/>
      <c r="N3258" s="34"/>
      <c r="O3258" s="34"/>
      <c r="P3258" s="34">
        <v>3994.4799999999996</v>
      </c>
      <c r="Q3258" s="34">
        <v>3994.4799999999996</v>
      </c>
      <c r="R3258" s="34">
        <v>3994.4799999999996</v>
      </c>
      <c r="S3258" s="34">
        <v>3994.4799999999996</v>
      </c>
    </row>
    <row r="3259" spans="2:19">
      <c r="B3259" s="5">
        <v>1996</v>
      </c>
      <c r="C3259" s="34"/>
      <c r="D3259" s="34"/>
      <c r="E3259" s="34"/>
      <c r="F3259" s="34"/>
      <c r="G3259" s="34"/>
      <c r="H3259" s="34"/>
      <c r="I3259" s="34"/>
      <c r="J3259" s="34"/>
      <c r="K3259" s="34"/>
      <c r="L3259" s="34"/>
      <c r="M3259" s="34"/>
      <c r="N3259" s="34"/>
      <c r="O3259" s="34"/>
      <c r="P3259" s="34">
        <v>4741.3500000000004</v>
      </c>
      <c r="Q3259" s="34">
        <v>4741.3500000000004</v>
      </c>
      <c r="R3259" s="34">
        <v>4741.3500000000004</v>
      </c>
      <c r="S3259" s="34">
        <v>4741.3500000000004</v>
      </c>
    </row>
    <row r="3260" spans="2:19">
      <c r="B3260" s="5">
        <v>1995</v>
      </c>
      <c r="C3260" s="34"/>
      <c r="D3260" s="34"/>
      <c r="E3260" s="34"/>
      <c r="F3260" s="34"/>
      <c r="G3260" s="34"/>
      <c r="H3260" s="34"/>
      <c r="I3260" s="34"/>
      <c r="J3260" s="34"/>
      <c r="K3260" s="34"/>
      <c r="L3260" s="34"/>
      <c r="M3260" s="34"/>
      <c r="N3260" s="34"/>
      <c r="O3260" s="34"/>
      <c r="P3260" s="34">
        <v>4866.03</v>
      </c>
      <c r="Q3260" s="34">
        <v>4866.03</v>
      </c>
      <c r="R3260" s="34">
        <v>4866.03</v>
      </c>
      <c r="S3260" s="34">
        <v>4866.03</v>
      </c>
    </row>
    <row r="3261" spans="2:19">
      <c r="B3261" s="5">
        <v>1994</v>
      </c>
      <c r="C3261" s="34"/>
      <c r="D3261" s="34"/>
      <c r="E3261" s="34"/>
      <c r="F3261" s="34"/>
      <c r="G3261" s="34"/>
      <c r="H3261" s="34"/>
      <c r="I3261" s="34"/>
      <c r="J3261" s="34"/>
      <c r="K3261" s="34"/>
      <c r="L3261" s="34"/>
      <c r="M3261" s="34"/>
      <c r="N3261" s="34"/>
      <c r="O3261" s="34"/>
      <c r="P3261" s="34">
        <v>1408.58</v>
      </c>
      <c r="Q3261" s="34">
        <v>1408.58</v>
      </c>
      <c r="R3261" s="34">
        <v>1408.58</v>
      </c>
      <c r="S3261" s="34">
        <v>1408.58</v>
      </c>
    </row>
    <row r="3262" spans="2:19">
      <c r="B3262" s="5">
        <v>1993</v>
      </c>
      <c r="C3262" s="34"/>
      <c r="D3262" s="34"/>
      <c r="E3262" s="34"/>
      <c r="F3262" s="34"/>
      <c r="G3262" s="34"/>
      <c r="H3262" s="34"/>
      <c r="I3262" s="34"/>
      <c r="J3262" s="34"/>
      <c r="K3262" s="34"/>
      <c r="L3262" s="34"/>
      <c r="M3262" s="34"/>
      <c r="N3262" s="34"/>
      <c r="O3262" s="34"/>
      <c r="P3262" s="34">
        <v>2103.0299999999997</v>
      </c>
      <c r="Q3262" s="34">
        <v>2103.0299999999997</v>
      </c>
      <c r="R3262" s="34">
        <v>2103.0299999999997</v>
      </c>
      <c r="S3262" s="34">
        <v>2103.0299999999997</v>
      </c>
    </row>
    <row r="3263" spans="2:19">
      <c r="B3263" s="5">
        <v>1992</v>
      </c>
      <c r="C3263" s="34"/>
      <c r="D3263" s="34"/>
      <c r="E3263" s="34"/>
      <c r="F3263" s="34"/>
      <c r="G3263" s="34"/>
      <c r="H3263" s="34"/>
      <c r="I3263" s="34"/>
      <c r="J3263" s="34"/>
      <c r="K3263" s="34"/>
      <c r="L3263" s="34"/>
      <c r="M3263" s="34"/>
      <c r="N3263" s="34"/>
      <c r="O3263" s="34"/>
      <c r="P3263" s="34">
        <v>3978.58</v>
      </c>
      <c r="Q3263" s="34">
        <v>3978.58</v>
      </c>
      <c r="R3263" s="34">
        <v>3978.58</v>
      </c>
      <c r="S3263" s="34">
        <v>3978.58</v>
      </c>
    </row>
    <row r="3264" spans="2:19">
      <c r="B3264" s="5">
        <v>1991</v>
      </c>
      <c r="C3264" s="34"/>
      <c r="D3264" s="34"/>
      <c r="E3264" s="34"/>
      <c r="F3264" s="34"/>
      <c r="G3264" s="34"/>
      <c r="H3264" s="34"/>
      <c r="I3264" s="34"/>
      <c r="J3264" s="34"/>
      <c r="K3264" s="34"/>
      <c r="L3264" s="34"/>
      <c r="M3264" s="34"/>
      <c r="N3264" s="34"/>
      <c r="O3264" s="34"/>
      <c r="P3264" s="34">
        <v>1904.8500000000001</v>
      </c>
      <c r="Q3264" s="34">
        <v>1904.8500000000001</v>
      </c>
      <c r="R3264" s="34">
        <v>1904.8500000000001</v>
      </c>
      <c r="S3264" s="34">
        <v>1904.8500000000001</v>
      </c>
    </row>
    <row r="3265" spans="2:19">
      <c r="B3265" s="5">
        <v>1990</v>
      </c>
      <c r="C3265" s="34"/>
      <c r="D3265" s="34"/>
      <c r="E3265" s="34"/>
      <c r="F3265" s="34"/>
      <c r="G3265" s="34"/>
      <c r="H3265" s="34"/>
      <c r="I3265" s="34"/>
      <c r="J3265" s="34"/>
      <c r="K3265" s="34"/>
      <c r="L3265" s="34"/>
      <c r="M3265" s="34"/>
      <c r="N3265" s="34"/>
      <c r="O3265" s="34"/>
      <c r="P3265" s="34">
        <v>472.82</v>
      </c>
      <c r="Q3265" s="34">
        <v>472.82</v>
      </c>
      <c r="R3265" s="34">
        <v>472.82</v>
      </c>
      <c r="S3265" s="34">
        <v>472.82</v>
      </c>
    </row>
    <row r="3266" spans="2:19">
      <c r="B3266" s="5">
        <v>1989</v>
      </c>
      <c r="C3266" s="34"/>
      <c r="D3266" s="34"/>
      <c r="E3266" s="34"/>
      <c r="F3266" s="34"/>
      <c r="G3266" s="34"/>
      <c r="H3266" s="34"/>
      <c r="I3266" s="34"/>
      <c r="J3266" s="34"/>
      <c r="K3266" s="34"/>
      <c r="L3266" s="34"/>
      <c r="M3266" s="34"/>
      <c r="N3266" s="34"/>
      <c r="O3266" s="34"/>
      <c r="P3266" s="34">
        <v>2440.2299999999996</v>
      </c>
      <c r="Q3266" s="34">
        <v>2440.2299999999996</v>
      </c>
      <c r="R3266" s="34">
        <v>2440.2299999999996</v>
      </c>
      <c r="S3266" s="34">
        <v>2440.2299999999996</v>
      </c>
    </row>
    <row r="3267" spans="2:19">
      <c r="B3267" s="5">
        <v>1988</v>
      </c>
      <c r="C3267" s="34"/>
      <c r="D3267" s="34"/>
      <c r="E3267" s="34"/>
      <c r="F3267" s="34"/>
      <c r="G3267" s="34"/>
      <c r="H3267" s="34"/>
      <c r="I3267" s="34"/>
      <c r="J3267" s="34"/>
      <c r="K3267" s="34"/>
      <c r="L3267" s="34"/>
      <c r="M3267" s="34"/>
      <c r="N3267" s="34"/>
      <c r="O3267" s="34"/>
      <c r="P3267" s="34">
        <v>1642.09</v>
      </c>
      <c r="Q3267" s="34">
        <v>1642.09</v>
      </c>
      <c r="R3267" s="34">
        <v>1642.09</v>
      </c>
      <c r="S3267" s="34">
        <v>1642.09</v>
      </c>
    </row>
    <row r="3268" spans="2:19">
      <c r="B3268" s="5">
        <v>1987</v>
      </c>
      <c r="C3268" s="34"/>
      <c r="D3268" s="34"/>
      <c r="E3268" s="34"/>
      <c r="F3268" s="34"/>
      <c r="G3268" s="34"/>
      <c r="H3268" s="34"/>
      <c r="I3268" s="34"/>
      <c r="J3268" s="34"/>
      <c r="K3268" s="34"/>
      <c r="L3268" s="34"/>
      <c r="M3268" s="34"/>
      <c r="N3268" s="34"/>
      <c r="O3268" s="34"/>
      <c r="P3268" s="34">
        <v>2679.9</v>
      </c>
      <c r="Q3268" s="34">
        <v>2679.9</v>
      </c>
      <c r="R3268" s="34">
        <v>2679.9</v>
      </c>
      <c r="S3268" s="34">
        <v>2679.9</v>
      </c>
    </row>
    <row r="3269" spans="2:19">
      <c r="B3269" s="5">
        <v>1986</v>
      </c>
      <c r="C3269" s="34"/>
      <c r="D3269" s="34"/>
      <c r="E3269" s="34"/>
      <c r="F3269" s="34"/>
      <c r="G3269" s="34"/>
      <c r="H3269" s="34"/>
      <c r="I3269" s="34"/>
      <c r="J3269" s="34"/>
      <c r="K3269" s="34"/>
      <c r="L3269" s="34"/>
      <c r="M3269" s="34"/>
      <c r="N3269" s="34"/>
      <c r="O3269" s="34"/>
      <c r="P3269" s="34">
        <v>536.18999999999994</v>
      </c>
      <c r="Q3269" s="34">
        <v>536.18999999999994</v>
      </c>
      <c r="R3269" s="34">
        <v>536.18999999999994</v>
      </c>
      <c r="S3269" s="34">
        <v>536.18999999999994</v>
      </c>
    </row>
    <row r="3270" spans="2:19">
      <c r="B3270" s="5">
        <v>1985</v>
      </c>
      <c r="C3270" s="34"/>
      <c r="D3270" s="34"/>
      <c r="E3270" s="34"/>
      <c r="F3270" s="34"/>
      <c r="G3270" s="34"/>
      <c r="H3270" s="34"/>
      <c r="I3270" s="34"/>
      <c r="J3270" s="34"/>
      <c r="K3270" s="34"/>
      <c r="L3270" s="34"/>
      <c r="M3270" s="34"/>
      <c r="N3270" s="34"/>
      <c r="O3270" s="34"/>
      <c r="P3270" s="34">
        <v>784.36</v>
      </c>
      <c r="Q3270" s="34">
        <v>784.36</v>
      </c>
      <c r="R3270" s="34">
        <v>784.36</v>
      </c>
      <c r="S3270" s="34">
        <v>784.36</v>
      </c>
    </row>
    <row r="3271" spans="2:19">
      <c r="B3271" s="5">
        <v>1984</v>
      </c>
      <c r="C3271" s="34"/>
      <c r="D3271" s="34"/>
      <c r="E3271" s="34"/>
      <c r="F3271" s="34"/>
      <c r="G3271" s="34"/>
      <c r="H3271" s="34"/>
      <c r="I3271" s="34"/>
      <c r="J3271" s="34"/>
      <c r="K3271" s="34"/>
      <c r="L3271" s="34"/>
      <c r="M3271" s="34"/>
      <c r="N3271" s="34"/>
      <c r="O3271" s="34"/>
      <c r="P3271" s="34">
        <v>142.22</v>
      </c>
      <c r="Q3271" s="34">
        <v>142.22</v>
      </c>
      <c r="R3271" s="34">
        <v>142.22</v>
      </c>
      <c r="S3271" s="34">
        <v>142.22</v>
      </c>
    </row>
    <row r="3272" spans="2:19">
      <c r="B3272" s="5">
        <v>1983</v>
      </c>
      <c r="C3272" s="34"/>
      <c r="D3272" s="34"/>
      <c r="E3272" s="34"/>
      <c r="F3272" s="34"/>
      <c r="G3272" s="34"/>
      <c r="H3272" s="34"/>
      <c r="I3272" s="34"/>
      <c r="J3272" s="34"/>
      <c r="K3272" s="34"/>
      <c r="L3272" s="34"/>
      <c r="M3272" s="34"/>
      <c r="N3272" s="34"/>
      <c r="O3272" s="34"/>
      <c r="P3272" s="34">
        <v>703.3</v>
      </c>
      <c r="Q3272" s="34">
        <v>703.3</v>
      </c>
      <c r="R3272" s="34">
        <v>703.3</v>
      </c>
      <c r="S3272" s="34">
        <v>703.3</v>
      </c>
    </row>
    <row r="3273" spans="2:19">
      <c r="B3273" s="5">
        <v>1982</v>
      </c>
      <c r="C3273" s="34"/>
      <c r="D3273" s="34"/>
      <c r="E3273" s="34"/>
      <c r="F3273" s="34"/>
      <c r="G3273" s="34"/>
      <c r="H3273" s="34"/>
      <c r="I3273" s="34"/>
      <c r="J3273" s="34"/>
      <c r="K3273" s="34"/>
      <c r="L3273" s="34"/>
      <c r="M3273" s="34"/>
      <c r="N3273" s="34"/>
      <c r="O3273" s="34"/>
      <c r="P3273" s="34">
        <v>1383.35</v>
      </c>
      <c r="Q3273" s="34">
        <v>1383.35</v>
      </c>
      <c r="R3273" s="34">
        <v>1383.35</v>
      </c>
      <c r="S3273" s="34">
        <v>1383.35</v>
      </c>
    </row>
    <row r="3274" spans="2:19">
      <c r="B3274" s="5">
        <v>1981</v>
      </c>
      <c r="C3274" s="34"/>
      <c r="D3274" s="34"/>
      <c r="E3274" s="34"/>
      <c r="F3274" s="34"/>
      <c r="G3274" s="34"/>
      <c r="H3274" s="34"/>
      <c r="I3274" s="34"/>
      <c r="J3274" s="34"/>
      <c r="K3274" s="34"/>
      <c r="L3274" s="34"/>
      <c r="M3274" s="34"/>
      <c r="N3274" s="34"/>
      <c r="O3274" s="34"/>
      <c r="P3274" s="34">
        <v>1538.28</v>
      </c>
      <c r="Q3274" s="34">
        <v>1538.28</v>
      </c>
      <c r="R3274" s="34">
        <v>1538.28</v>
      </c>
      <c r="S3274" s="34">
        <v>1538.28</v>
      </c>
    </row>
    <row r="3275" spans="2:19">
      <c r="B3275" s="5">
        <v>1980</v>
      </c>
      <c r="C3275" s="34"/>
      <c r="D3275" s="34"/>
      <c r="E3275" s="34"/>
      <c r="F3275" s="34"/>
      <c r="G3275" s="34"/>
      <c r="H3275" s="34"/>
      <c r="I3275" s="34"/>
      <c r="J3275" s="34"/>
      <c r="K3275" s="34"/>
      <c r="L3275" s="34"/>
      <c r="M3275" s="34"/>
      <c r="N3275" s="34"/>
      <c r="O3275" s="34"/>
      <c r="P3275" s="34">
        <v>1612.6599999999999</v>
      </c>
      <c r="Q3275" s="34">
        <v>1612.6599999999999</v>
      </c>
      <c r="R3275" s="34">
        <v>1612.6599999999999</v>
      </c>
      <c r="S3275" s="34">
        <v>1612.6599999999999</v>
      </c>
    </row>
    <row r="3276" spans="2:19">
      <c r="B3276" s="5">
        <v>1979</v>
      </c>
      <c r="C3276" s="34"/>
      <c r="D3276" s="34"/>
      <c r="E3276" s="34"/>
      <c r="F3276" s="34"/>
      <c r="G3276" s="34"/>
      <c r="H3276" s="34"/>
      <c r="I3276" s="34"/>
      <c r="J3276" s="34"/>
      <c r="K3276" s="34"/>
      <c r="L3276" s="34"/>
      <c r="M3276" s="34"/>
      <c r="N3276" s="34"/>
      <c r="O3276" s="34"/>
      <c r="P3276" s="34">
        <v>254.07</v>
      </c>
      <c r="Q3276" s="34">
        <v>254.07</v>
      </c>
      <c r="R3276" s="34">
        <v>254.07</v>
      </c>
      <c r="S3276" s="34">
        <v>254.07</v>
      </c>
    </row>
    <row r="3277" spans="2:19">
      <c r="B3277" s="5">
        <v>1978</v>
      </c>
      <c r="C3277" s="34"/>
      <c r="D3277" s="34"/>
      <c r="E3277" s="34"/>
      <c r="F3277" s="34"/>
      <c r="G3277" s="34"/>
      <c r="H3277" s="34"/>
      <c r="I3277" s="34"/>
      <c r="J3277" s="34"/>
      <c r="K3277" s="34"/>
      <c r="L3277" s="34"/>
      <c r="M3277" s="34"/>
      <c r="N3277" s="34"/>
      <c r="O3277" s="34"/>
      <c r="P3277" s="34">
        <v>1335.0800000000002</v>
      </c>
      <c r="Q3277" s="34">
        <v>1335.0800000000002</v>
      </c>
      <c r="R3277" s="34">
        <v>1335.0800000000002</v>
      </c>
      <c r="S3277" s="34">
        <v>1335.0800000000002</v>
      </c>
    </row>
    <row r="3278" spans="2:19">
      <c r="B3278" s="5">
        <v>1977</v>
      </c>
      <c r="C3278" s="34"/>
      <c r="D3278" s="34"/>
      <c r="E3278" s="34"/>
      <c r="F3278" s="34"/>
      <c r="G3278" s="34"/>
      <c r="H3278" s="34"/>
      <c r="I3278" s="34"/>
      <c r="J3278" s="34"/>
      <c r="K3278" s="34"/>
      <c r="L3278" s="34"/>
      <c r="M3278" s="34"/>
      <c r="N3278" s="34"/>
      <c r="O3278" s="34"/>
      <c r="P3278" s="34">
        <v>645.15</v>
      </c>
      <c r="Q3278" s="34">
        <v>645.15</v>
      </c>
      <c r="R3278" s="34">
        <v>645.15</v>
      </c>
      <c r="S3278" s="34">
        <v>645.15</v>
      </c>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v>381.86</v>
      </c>
      <c r="Q3280" s="34">
        <v>381.86</v>
      </c>
      <c r="R3280" s="34">
        <v>381.86</v>
      </c>
      <c r="S3280" s="34">
        <v>381.86</v>
      </c>
    </row>
    <row r="3281" spans="2:19">
      <c r="B3281" s="5">
        <v>1974</v>
      </c>
      <c r="C3281" s="34"/>
      <c r="D3281" s="34"/>
      <c r="E3281" s="34"/>
      <c r="F3281" s="34"/>
      <c r="G3281" s="34"/>
      <c r="H3281" s="34"/>
      <c r="I3281" s="34"/>
      <c r="J3281" s="34"/>
      <c r="K3281" s="34"/>
      <c r="L3281" s="34"/>
      <c r="M3281" s="34"/>
      <c r="N3281" s="34"/>
      <c r="O3281" s="34"/>
      <c r="P3281" s="34">
        <v>1489.9099999999999</v>
      </c>
      <c r="Q3281" s="34">
        <v>1489.9099999999999</v>
      </c>
      <c r="R3281" s="34">
        <v>1489.9099999999999</v>
      </c>
      <c r="S3281" s="34">
        <v>1489.9099999999999</v>
      </c>
    </row>
    <row r="3282" spans="2:19">
      <c r="B3282" s="5">
        <v>1973</v>
      </c>
      <c r="C3282" s="34"/>
      <c r="D3282" s="34"/>
      <c r="E3282" s="34"/>
      <c r="F3282" s="34"/>
      <c r="G3282" s="34"/>
      <c r="H3282" s="34"/>
      <c r="I3282" s="34"/>
      <c r="J3282" s="34"/>
      <c r="K3282" s="34"/>
      <c r="L3282" s="34"/>
      <c r="M3282" s="34"/>
      <c r="N3282" s="34"/>
      <c r="O3282" s="34"/>
      <c r="P3282" s="34">
        <v>1361.2199999999998</v>
      </c>
      <c r="Q3282" s="34">
        <v>1361.2199999999998</v>
      </c>
      <c r="R3282" s="34">
        <v>1361.2199999999998</v>
      </c>
      <c r="S3282" s="34">
        <v>1361.2199999999998</v>
      </c>
    </row>
    <row r="3283" spans="2:19">
      <c r="B3283" s="5">
        <v>1972</v>
      </c>
      <c r="C3283" s="34"/>
      <c r="D3283" s="34"/>
      <c r="E3283" s="34"/>
      <c r="F3283" s="34"/>
      <c r="G3283" s="34"/>
      <c r="H3283" s="34"/>
      <c r="I3283" s="34"/>
      <c r="J3283" s="34"/>
      <c r="K3283" s="34"/>
      <c r="L3283" s="34"/>
      <c r="M3283" s="34"/>
      <c r="N3283" s="34"/>
      <c r="O3283" s="34"/>
      <c r="P3283" s="34">
        <v>1244.6799999999998</v>
      </c>
      <c r="Q3283" s="34">
        <v>1244.6799999999998</v>
      </c>
      <c r="R3283" s="34">
        <v>1244.6799999999998</v>
      </c>
      <c r="S3283" s="34">
        <v>1244.6799999999998</v>
      </c>
    </row>
    <row r="3284" spans="2:19">
      <c r="B3284" s="5">
        <v>1971</v>
      </c>
      <c r="C3284" s="34"/>
      <c r="D3284" s="34"/>
      <c r="E3284" s="34"/>
      <c r="F3284" s="34"/>
      <c r="G3284" s="34"/>
      <c r="H3284" s="34"/>
      <c r="I3284" s="34"/>
      <c r="J3284" s="34"/>
      <c r="K3284" s="34"/>
      <c r="L3284" s="34"/>
      <c r="M3284" s="34"/>
      <c r="N3284" s="34"/>
      <c r="O3284" s="34"/>
      <c r="P3284" s="34">
        <v>1458.63</v>
      </c>
      <c r="Q3284" s="34">
        <v>1458.63</v>
      </c>
      <c r="R3284" s="34">
        <v>1458.63</v>
      </c>
      <c r="S3284" s="34">
        <v>1458.63</v>
      </c>
    </row>
    <row r="3285" spans="2:19">
      <c r="B3285" s="5">
        <v>1970</v>
      </c>
      <c r="C3285" s="34"/>
      <c r="D3285" s="34"/>
      <c r="E3285" s="34"/>
      <c r="F3285" s="34"/>
      <c r="G3285" s="34"/>
      <c r="H3285" s="34"/>
      <c r="I3285" s="34"/>
      <c r="J3285" s="34"/>
      <c r="K3285" s="34"/>
      <c r="L3285" s="34"/>
      <c r="M3285" s="34"/>
      <c r="N3285" s="34"/>
      <c r="O3285" s="34"/>
      <c r="P3285" s="34">
        <v>87.44</v>
      </c>
      <c r="Q3285" s="34">
        <v>87.44</v>
      </c>
      <c r="R3285" s="34">
        <v>87.44</v>
      </c>
      <c r="S3285" s="34">
        <v>87.44</v>
      </c>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2296441.3100000261</v>
      </c>
      <c r="Q3326" s="10">
        <f>SUM(Q3234:Q3325)</f>
        <v>2333451.0600000261</v>
      </c>
      <c r="R3326" s="10">
        <f>SUM(R3233:R3325)</f>
        <v>2403146.7400000268</v>
      </c>
      <c r="S3326" s="10">
        <f>SUM(S3233:S3325)</f>
        <v>2425159.1100000269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v>63315.12</v>
      </c>
      <c r="R3425" s="34">
        <v>63315.12</v>
      </c>
      <c r="S3425" s="34">
        <v>63315.12</v>
      </c>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v>5341.4</v>
      </c>
      <c r="Q3427" s="34">
        <v>5341.4</v>
      </c>
      <c r="R3427" s="34">
        <v>5341.4</v>
      </c>
      <c r="S3427" s="34">
        <v>5341.4</v>
      </c>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v>56076.5</v>
      </c>
      <c r="Q3429" s="34">
        <v>56076.5</v>
      </c>
      <c r="R3429" s="34">
        <v>56076.5</v>
      </c>
      <c r="S3429" s="34">
        <v>56076.5</v>
      </c>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61417.9</v>
      </c>
      <c r="Q3516" s="10">
        <f>SUM(Q3424:Q3515)</f>
        <v>124733.02</v>
      </c>
      <c r="R3516" s="10">
        <f>SUM(R3423:R3515)</f>
        <v>124733.02</v>
      </c>
      <c r="S3516" s="10">
        <f>SUM(S3423:S3515)</f>
        <v>124733.02</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23477.52</v>
      </c>
    </row>
    <row r="3519" spans="1:19">
      <c r="A3519" s="35"/>
      <c r="B3519" s="5">
        <v>2021</v>
      </c>
      <c r="C3519" s="33"/>
      <c r="D3519" s="33"/>
      <c r="E3519" s="33"/>
      <c r="F3519" s="33"/>
      <c r="G3519" s="33"/>
      <c r="H3519" s="33"/>
      <c r="I3519" s="33"/>
      <c r="J3519" s="33"/>
      <c r="K3519" s="33"/>
      <c r="L3519" s="33"/>
      <c r="M3519" s="33"/>
      <c r="N3519" s="33"/>
      <c r="O3519" s="33"/>
      <c r="P3519" s="33"/>
      <c r="Q3519" s="33"/>
      <c r="R3519" s="34">
        <v>33151.4</v>
      </c>
      <c r="S3519" s="34">
        <v>33151.4</v>
      </c>
    </row>
    <row r="3520" spans="1:19">
      <c r="B3520" s="5">
        <v>2020</v>
      </c>
      <c r="C3520" s="33"/>
      <c r="D3520" s="33"/>
      <c r="E3520" s="33"/>
      <c r="F3520" s="33"/>
      <c r="G3520" s="33"/>
      <c r="H3520" s="33"/>
      <c r="I3520" s="33"/>
      <c r="J3520" s="33"/>
      <c r="K3520" s="33"/>
      <c r="L3520" s="33"/>
      <c r="M3520" s="33"/>
      <c r="N3520" s="33"/>
      <c r="O3520" s="33"/>
      <c r="P3520" s="33"/>
      <c r="Q3520" s="34">
        <v>27583</v>
      </c>
      <c r="R3520" s="34">
        <v>27583</v>
      </c>
      <c r="S3520" s="34">
        <v>27583</v>
      </c>
    </row>
    <row r="3521" spans="1:19">
      <c r="A3521" s="37"/>
      <c r="B3521" s="5">
        <v>2019</v>
      </c>
      <c r="C3521" s="33"/>
      <c r="D3521" s="33"/>
      <c r="E3521" s="33"/>
      <c r="F3521" s="33"/>
      <c r="G3521" s="33"/>
      <c r="H3521" s="33"/>
      <c r="I3521" s="33"/>
      <c r="J3521" s="33"/>
      <c r="K3521" s="33"/>
      <c r="L3521" s="33"/>
      <c r="M3521" s="33"/>
      <c r="N3521" s="33"/>
      <c r="O3521" s="33"/>
      <c r="P3521" s="34">
        <v>37928.35</v>
      </c>
      <c r="Q3521" s="34">
        <v>37928.35</v>
      </c>
      <c r="R3521" s="34">
        <v>37928.35</v>
      </c>
      <c r="S3521" s="34">
        <v>37928.35</v>
      </c>
    </row>
    <row r="3522" spans="1:19">
      <c r="A3522" s="37"/>
      <c r="B3522" s="5">
        <v>2018</v>
      </c>
      <c r="C3522" s="33"/>
      <c r="D3522" s="33"/>
      <c r="E3522" s="33"/>
      <c r="F3522" s="33"/>
      <c r="G3522" s="33"/>
      <c r="H3522" s="33"/>
      <c r="I3522" s="33"/>
      <c r="J3522" s="33"/>
      <c r="K3522" s="33"/>
      <c r="L3522" s="33"/>
      <c r="M3522" s="33"/>
      <c r="N3522" s="33"/>
      <c r="O3522" s="34"/>
      <c r="P3522" s="34">
        <v>103850.3</v>
      </c>
      <c r="Q3522" s="34">
        <v>103850.3</v>
      </c>
      <c r="R3522" s="34">
        <v>103850.3</v>
      </c>
      <c r="S3522" s="34">
        <v>0</v>
      </c>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141778.65</v>
      </c>
      <c r="Q3611" s="10">
        <f>SUM(Q3519:Q3610)</f>
        <v>169361.65</v>
      </c>
      <c r="R3611" s="10">
        <f>SUM(R3518:R3610)</f>
        <v>202513.05</v>
      </c>
      <c r="S3611" s="10">
        <f>SUM(S3518:S3610)</f>
        <v>122140.26999999999</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507" activePane="bottomLeft" state="frozen"/>
      <selection activeCell="A3293" sqref="A3293"/>
      <selection pane="bottomLeft" activeCell="L3550" sqref="L3550"/>
    </sheetView>
  </sheetViews>
  <sheetFormatPr baseColWidth="10" defaultColWidth="11.42578125" defaultRowHeight="12.75"/>
  <cols>
    <col min="1" max="1" width="37.7109375" style="32" customWidth="1"/>
    <col min="2" max="2" width="16.7109375" style="32" bestFit="1" customWidth="1"/>
    <col min="3" max="10" width="18.28515625" style="32" hidden="1" customWidth="1"/>
    <col min="11"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v>317551.95</v>
      </c>
      <c r="L11" s="34">
        <v>317551.95</v>
      </c>
      <c r="M11" s="34">
        <v>317551.95</v>
      </c>
      <c r="N11" s="34">
        <v>317551.95</v>
      </c>
      <c r="O11" s="34">
        <v>317551.95</v>
      </c>
      <c r="P11" s="34"/>
      <c r="Q11" s="34"/>
      <c r="R11" s="34"/>
      <c r="S11" s="34"/>
    </row>
    <row r="12" spans="1:19">
      <c r="B12" s="5">
        <v>2013</v>
      </c>
      <c r="C12" s="33"/>
      <c r="D12" s="33"/>
      <c r="E12" s="33"/>
      <c r="F12" s="33"/>
      <c r="G12" s="33"/>
      <c r="H12" s="33"/>
      <c r="I12" s="33"/>
      <c r="J12" s="34"/>
      <c r="K12" s="34"/>
      <c r="L12" s="34"/>
      <c r="M12" s="34"/>
      <c r="N12" s="34">
        <v>18.89</v>
      </c>
      <c r="O12" s="34">
        <v>18.89</v>
      </c>
      <c r="P12" s="34"/>
      <c r="Q12" s="34"/>
      <c r="R12" s="34"/>
      <c r="S12" s="34"/>
    </row>
    <row r="13" spans="1:19">
      <c r="B13" s="5">
        <v>2012</v>
      </c>
      <c r="C13" s="33"/>
      <c r="D13" s="33"/>
      <c r="E13" s="33"/>
      <c r="F13" s="33"/>
      <c r="G13" s="33"/>
      <c r="H13" s="33"/>
      <c r="I13" s="34"/>
      <c r="J13" s="34"/>
      <c r="K13" s="34"/>
      <c r="L13" s="34"/>
      <c r="M13" s="34"/>
      <c r="N13" s="34"/>
      <c r="O13" s="34">
        <v>454.74</v>
      </c>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317551.95</v>
      </c>
      <c r="L96" s="7">
        <f t="shared" si="0"/>
        <v>317551.95</v>
      </c>
      <c r="M96" s="7">
        <f>SUM(M9:M95)</f>
        <v>317551.95</v>
      </c>
      <c r="N96" s="10">
        <f>SUM(N5:N95)</f>
        <v>317570.84000000003</v>
      </c>
      <c r="O96" s="10">
        <f>SUM(O5:O95)</f>
        <v>318025.58</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v>3148.6</v>
      </c>
      <c r="L106" s="34">
        <v>3148.6</v>
      </c>
      <c r="M106" s="34">
        <v>3148.6</v>
      </c>
      <c r="N106" s="34">
        <v>3148.6</v>
      </c>
      <c r="O106" s="34">
        <v>3148.6</v>
      </c>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v>767.45</v>
      </c>
      <c r="L138" s="34">
        <v>767.45</v>
      </c>
      <c r="M138" s="34">
        <v>767.45</v>
      </c>
      <c r="N138" s="34">
        <v>767.45</v>
      </c>
      <c r="O138" s="34">
        <v>767.45</v>
      </c>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3916.05</v>
      </c>
      <c r="L191" s="7">
        <f t="shared" si="1"/>
        <v>3916.05</v>
      </c>
      <c r="M191" s="7">
        <f>SUM(M104:M190)</f>
        <v>3916.05</v>
      </c>
      <c r="N191" s="10">
        <f>SUM(N99:N190)</f>
        <v>3916.05</v>
      </c>
      <c r="O191" s="10">
        <f>SUM(O99:O190)</f>
        <v>3916.05</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v>34639.51</v>
      </c>
      <c r="L260" s="34">
        <v>34639.51</v>
      </c>
      <c r="M260" s="34">
        <v>34639.51</v>
      </c>
      <c r="N260" s="34">
        <v>34639.51</v>
      </c>
      <c r="O260" s="34">
        <v>34639.51</v>
      </c>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34639.51</v>
      </c>
      <c r="L286" s="7">
        <f t="shared" si="2"/>
        <v>34639.51</v>
      </c>
      <c r="M286" s="7">
        <f>SUM(M199:M285)</f>
        <v>34639.51</v>
      </c>
      <c r="N286" s="10">
        <f>SUM(N194:N285)</f>
        <v>34639.51</v>
      </c>
      <c r="O286" s="10">
        <f>SUM(O194:O285)</f>
        <v>34639.51</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v>6156</v>
      </c>
      <c r="N864" s="34">
        <v>6156</v>
      </c>
      <c r="O864" s="34">
        <v>6156</v>
      </c>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6156</v>
      </c>
      <c r="N951" s="10">
        <f>SUM(N859:N950)</f>
        <v>6156</v>
      </c>
      <c r="O951" s="10">
        <f>SUM(O859:O950)</f>
        <v>6156</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v>2034.07</v>
      </c>
      <c r="L1155" s="34">
        <v>2034.07</v>
      </c>
      <c r="M1155" s="34">
        <v>2034.07</v>
      </c>
      <c r="N1155" s="34">
        <v>2034.07</v>
      </c>
      <c r="O1155" s="34">
        <v>2034.07</v>
      </c>
      <c r="P1155" s="34"/>
      <c r="Q1155" s="34"/>
      <c r="R1155" s="34"/>
      <c r="S1155" s="34"/>
    </row>
    <row r="1156" spans="2:19">
      <c r="B1156" s="5">
        <v>2009</v>
      </c>
      <c r="C1156" s="33"/>
      <c r="D1156" s="33"/>
      <c r="E1156" s="33"/>
      <c r="F1156" s="34"/>
      <c r="G1156" s="34"/>
      <c r="H1156" s="34"/>
      <c r="I1156" s="34"/>
      <c r="J1156" s="34"/>
      <c r="K1156" s="34">
        <v>0</v>
      </c>
      <c r="L1156" s="34">
        <v>0</v>
      </c>
      <c r="M1156" s="34">
        <v>0</v>
      </c>
      <c r="N1156" s="34">
        <v>0</v>
      </c>
      <c r="O1156" s="34"/>
      <c r="P1156" s="34"/>
      <c r="Q1156" s="34"/>
      <c r="R1156" s="34"/>
      <c r="S1156" s="34"/>
    </row>
    <row r="1157" spans="2:19">
      <c r="B1157" s="5">
        <v>2008</v>
      </c>
      <c r="C1157" s="33"/>
      <c r="D1157" s="33"/>
      <c r="E1157" s="34"/>
      <c r="F1157" s="34"/>
      <c r="G1157" s="34"/>
      <c r="H1157" s="34"/>
      <c r="I1157" s="34"/>
      <c r="J1157" s="34"/>
      <c r="K1157" s="34">
        <v>0</v>
      </c>
      <c r="L1157" s="34">
        <v>0</v>
      </c>
      <c r="M1157" s="34">
        <v>0</v>
      </c>
      <c r="N1157" s="34">
        <v>0</v>
      </c>
      <c r="O1157" s="34"/>
      <c r="P1157" s="34"/>
      <c r="Q1157" s="34"/>
      <c r="R1157" s="34"/>
      <c r="S1157" s="34"/>
    </row>
    <row r="1158" spans="2:19">
      <c r="B1158" s="5">
        <v>2007</v>
      </c>
      <c r="C1158" s="33"/>
      <c r="D1158" s="34"/>
      <c r="E1158" s="34"/>
      <c r="F1158" s="34"/>
      <c r="G1158" s="34"/>
      <c r="H1158" s="34"/>
      <c r="I1158" s="34"/>
      <c r="J1158" s="34"/>
      <c r="K1158" s="34">
        <v>0</v>
      </c>
      <c r="L1158" s="34">
        <v>0</v>
      </c>
      <c r="M1158" s="34">
        <v>0</v>
      </c>
      <c r="N1158" s="34">
        <v>0</v>
      </c>
      <c r="O1158" s="34"/>
      <c r="P1158" s="34"/>
      <c r="Q1158" s="34"/>
      <c r="R1158" s="34"/>
      <c r="S1158" s="34"/>
    </row>
    <row r="1159" spans="2:19">
      <c r="B1159" s="5">
        <v>2006</v>
      </c>
      <c r="C1159" s="34"/>
      <c r="D1159" s="34"/>
      <c r="E1159" s="34"/>
      <c r="F1159" s="34"/>
      <c r="G1159" s="34"/>
      <c r="H1159" s="34"/>
      <c r="I1159" s="34"/>
      <c r="J1159" s="34"/>
      <c r="K1159" s="34">
        <v>0</v>
      </c>
      <c r="L1159" s="34">
        <v>0</v>
      </c>
      <c r="M1159" s="34">
        <v>0</v>
      </c>
      <c r="N1159" s="34">
        <v>0</v>
      </c>
      <c r="O1159" s="34"/>
      <c r="P1159" s="34"/>
      <c r="Q1159" s="34"/>
      <c r="R1159" s="34"/>
      <c r="S1159" s="34"/>
    </row>
    <row r="1160" spans="2:19">
      <c r="B1160" s="5">
        <v>2005</v>
      </c>
      <c r="C1160" s="34"/>
      <c r="D1160" s="34"/>
      <c r="E1160" s="34"/>
      <c r="F1160" s="34"/>
      <c r="G1160" s="34"/>
      <c r="H1160" s="34"/>
      <c r="I1160" s="34"/>
      <c r="J1160" s="34"/>
      <c r="K1160" s="34">
        <v>0</v>
      </c>
      <c r="L1160" s="34">
        <v>0</v>
      </c>
      <c r="M1160" s="34">
        <v>0</v>
      </c>
      <c r="N1160" s="34">
        <v>0</v>
      </c>
      <c r="O1160" s="34"/>
      <c r="P1160" s="34"/>
      <c r="Q1160" s="34"/>
      <c r="R1160" s="34"/>
      <c r="S1160" s="34"/>
    </row>
    <row r="1161" spans="2:19">
      <c r="B1161" s="5">
        <v>2004</v>
      </c>
      <c r="C1161" s="34"/>
      <c r="D1161" s="34"/>
      <c r="E1161" s="34"/>
      <c r="F1161" s="34"/>
      <c r="G1161" s="34"/>
      <c r="H1161" s="34"/>
      <c r="I1161" s="34"/>
      <c r="J1161" s="34"/>
      <c r="K1161" s="34">
        <v>0</v>
      </c>
      <c r="L1161" s="34">
        <v>0</v>
      </c>
      <c r="M1161" s="34">
        <v>0</v>
      </c>
      <c r="N1161" s="34">
        <v>0</v>
      </c>
      <c r="O1161" s="34"/>
      <c r="P1161" s="34"/>
      <c r="Q1161" s="34"/>
      <c r="R1161" s="34"/>
      <c r="S1161" s="34"/>
    </row>
    <row r="1162" spans="2:19">
      <c r="B1162" s="5">
        <v>2003</v>
      </c>
      <c r="C1162" s="34"/>
      <c r="D1162" s="34"/>
      <c r="E1162" s="34"/>
      <c r="F1162" s="34"/>
      <c r="G1162" s="34"/>
      <c r="H1162" s="34"/>
      <c r="I1162" s="34"/>
      <c r="J1162" s="34"/>
      <c r="K1162" s="34">
        <v>0</v>
      </c>
      <c r="L1162" s="34">
        <v>0</v>
      </c>
      <c r="M1162" s="34">
        <v>0</v>
      </c>
      <c r="N1162" s="34">
        <v>0</v>
      </c>
      <c r="O1162" s="34"/>
      <c r="P1162" s="34"/>
      <c r="Q1162" s="34"/>
      <c r="R1162" s="34"/>
      <c r="S1162" s="34"/>
    </row>
    <row r="1163" spans="2:19">
      <c r="B1163" s="5">
        <v>2002</v>
      </c>
      <c r="C1163" s="34"/>
      <c r="D1163" s="34"/>
      <c r="E1163" s="34"/>
      <c r="F1163" s="34"/>
      <c r="G1163" s="34"/>
      <c r="H1163" s="34"/>
      <c r="I1163" s="34"/>
      <c r="J1163" s="34"/>
      <c r="K1163" s="34">
        <v>0</v>
      </c>
      <c r="L1163" s="34">
        <v>0</v>
      </c>
      <c r="M1163" s="34">
        <v>0</v>
      </c>
      <c r="N1163" s="34">
        <v>0</v>
      </c>
      <c r="O1163" s="34"/>
      <c r="P1163" s="34"/>
      <c r="Q1163" s="34"/>
      <c r="R1163" s="34"/>
      <c r="S1163" s="34"/>
    </row>
    <row r="1164" spans="2:19">
      <c r="B1164" s="5">
        <v>2001</v>
      </c>
      <c r="C1164" s="34"/>
      <c r="D1164" s="34"/>
      <c r="E1164" s="34"/>
      <c r="F1164" s="34"/>
      <c r="G1164" s="34"/>
      <c r="H1164" s="34"/>
      <c r="I1164" s="34"/>
      <c r="J1164" s="34"/>
      <c r="K1164" s="34">
        <v>3053.05</v>
      </c>
      <c r="L1164" s="34">
        <v>3053.05</v>
      </c>
      <c r="M1164" s="34">
        <v>3053.05</v>
      </c>
      <c r="N1164" s="34">
        <v>3053.05</v>
      </c>
      <c r="O1164" s="34">
        <v>3053.05</v>
      </c>
      <c r="P1164" s="34"/>
      <c r="Q1164" s="34"/>
      <c r="R1164" s="34"/>
      <c r="S1164" s="34"/>
    </row>
    <row r="1165" spans="2:19">
      <c r="B1165" s="5">
        <v>2000</v>
      </c>
      <c r="C1165" s="34"/>
      <c r="D1165" s="34"/>
      <c r="E1165" s="34"/>
      <c r="F1165" s="34"/>
      <c r="G1165" s="34"/>
      <c r="H1165" s="34"/>
      <c r="I1165" s="34"/>
      <c r="J1165" s="34"/>
      <c r="K1165" s="34">
        <v>0</v>
      </c>
      <c r="L1165" s="34">
        <v>0</v>
      </c>
      <c r="M1165" s="34">
        <v>0</v>
      </c>
      <c r="N1165" s="34">
        <v>0</v>
      </c>
      <c r="O1165" s="34"/>
      <c r="P1165" s="34"/>
      <c r="Q1165" s="34"/>
      <c r="R1165" s="34"/>
      <c r="S1165" s="34"/>
    </row>
    <row r="1166" spans="2:19">
      <c r="B1166" s="5">
        <v>1999</v>
      </c>
      <c r="C1166" s="34"/>
      <c r="D1166" s="34"/>
      <c r="E1166" s="34"/>
      <c r="F1166" s="34"/>
      <c r="G1166" s="34"/>
      <c r="H1166" s="34"/>
      <c r="I1166" s="34"/>
      <c r="J1166" s="34"/>
      <c r="K1166" s="34">
        <v>0</v>
      </c>
      <c r="L1166" s="34">
        <v>0</v>
      </c>
      <c r="M1166" s="34">
        <v>0</v>
      </c>
      <c r="N1166" s="34">
        <v>0</v>
      </c>
      <c r="O1166" s="34"/>
      <c r="P1166" s="34"/>
      <c r="Q1166" s="34"/>
      <c r="R1166" s="34"/>
      <c r="S1166" s="34"/>
    </row>
    <row r="1167" spans="2:19">
      <c r="B1167" s="5">
        <v>1998</v>
      </c>
      <c r="C1167" s="34"/>
      <c r="D1167" s="34"/>
      <c r="E1167" s="34"/>
      <c r="F1167" s="34"/>
      <c r="G1167" s="34"/>
      <c r="H1167" s="34"/>
      <c r="I1167" s="34"/>
      <c r="J1167" s="34"/>
      <c r="K1167" s="34">
        <v>7341.8</v>
      </c>
      <c r="L1167" s="34">
        <v>7341.8</v>
      </c>
      <c r="M1167" s="34">
        <v>7341.8</v>
      </c>
      <c r="N1167" s="34">
        <v>7341.8</v>
      </c>
      <c r="O1167" s="34">
        <v>7341.8</v>
      </c>
      <c r="P1167" s="34"/>
      <c r="Q1167" s="34"/>
      <c r="R1167" s="34"/>
      <c r="S1167" s="34"/>
    </row>
    <row r="1168" spans="2:19">
      <c r="B1168" s="5">
        <v>1997</v>
      </c>
      <c r="C1168" s="34"/>
      <c r="D1168" s="34"/>
      <c r="E1168" s="34"/>
      <c r="F1168" s="34"/>
      <c r="G1168" s="34"/>
      <c r="H1168" s="34"/>
      <c r="I1168" s="34"/>
      <c r="J1168" s="34"/>
      <c r="K1168" s="34">
        <v>0</v>
      </c>
      <c r="L1168" s="34">
        <v>0</v>
      </c>
      <c r="M1168" s="34">
        <v>0</v>
      </c>
      <c r="N1168" s="34">
        <v>0</v>
      </c>
      <c r="O1168" s="34"/>
      <c r="P1168" s="34"/>
      <c r="Q1168" s="34"/>
      <c r="R1168" s="34"/>
      <c r="S1168" s="34"/>
    </row>
    <row r="1169" spans="2:19">
      <c r="B1169" s="5">
        <v>1996</v>
      </c>
      <c r="C1169" s="34"/>
      <c r="D1169" s="34"/>
      <c r="E1169" s="34"/>
      <c r="F1169" s="34"/>
      <c r="G1169" s="34"/>
      <c r="H1169" s="34"/>
      <c r="I1169" s="34"/>
      <c r="J1169" s="34"/>
      <c r="K1169" s="34">
        <v>6739.86</v>
      </c>
      <c r="L1169" s="34">
        <v>6739.86</v>
      </c>
      <c r="M1169" s="34">
        <v>6739.86</v>
      </c>
      <c r="N1169" s="34">
        <v>6739.86</v>
      </c>
      <c r="O1169" s="34">
        <v>6739.86</v>
      </c>
      <c r="P1169" s="34"/>
      <c r="Q1169" s="34"/>
      <c r="R1169" s="34"/>
      <c r="S1169" s="34"/>
    </row>
    <row r="1170" spans="2:19">
      <c r="B1170" s="5">
        <v>1995</v>
      </c>
      <c r="C1170" s="34"/>
      <c r="D1170" s="34"/>
      <c r="E1170" s="34"/>
      <c r="F1170" s="34"/>
      <c r="G1170" s="34"/>
      <c r="H1170" s="34"/>
      <c r="I1170" s="34"/>
      <c r="J1170" s="34"/>
      <c r="K1170" s="34">
        <v>7827.39</v>
      </c>
      <c r="L1170" s="34">
        <v>7827.39</v>
      </c>
      <c r="M1170" s="34">
        <v>7827.39</v>
      </c>
      <c r="N1170" s="34">
        <v>7827.39</v>
      </c>
      <c r="O1170" s="34">
        <v>7827.39</v>
      </c>
      <c r="P1170" s="34"/>
      <c r="Q1170" s="34"/>
      <c r="R1170" s="34"/>
      <c r="S1170" s="34"/>
    </row>
    <row r="1171" spans="2:19">
      <c r="B1171" s="5">
        <v>1994</v>
      </c>
      <c r="C1171" s="34"/>
      <c r="D1171" s="34"/>
      <c r="E1171" s="34"/>
      <c r="F1171" s="34"/>
      <c r="G1171" s="34"/>
      <c r="H1171" s="34"/>
      <c r="I1171" s="34"/>
      <c r="J1171" s="34"/>
      <c r="K1171" s="34">
        <v>8665.3700000000008</v>
      </c>
      <c r="L1171" s="34">
        <v>8665.3700000000008</v>
      </c>
      <c r="M1171" s="34">
        <v>8665.3700000000008</v>
      </c>
      <c r="N1171" s="34">
        <v>8665.3700000000008</v>
      </c>
      <c r="O1171" s="34">
        <v>8665.3700000000008</v>
      </c>
      <c r="P1171" s="34"/>
      <c r="Q1171" s="34"/>
      <c r="R1171" s="34"/>
      <c r="S1171" s="34"/>
    </row>
    <row r="1172" spans="2:19">
      <c r="B1172" s="5">
        <v>1993</v>
      </c>
      <c r="C1172" s="34"/>
      <c r="D1172" s="34"/>
      <c r="E1172" s="34"/>
      <c r="F1172" s="34"/>
      <c r="G1172" s="34"/>
      <c r="H1172" s="34"/>
      <c r="I1172" s="34"/>
      <c r="J1172" s="34"/>
      <c r="K1172" s="34">
        <v>122079.84630790135</v>
      </c>
      <c r="L1172" s="34">
        <v>122079.84630790135</v>
      </c>
      <c r="M1172" s="34">
        <v>122079.84630790135</v>
      </c>
      <c r="N1172" s="34">
        <v>122079.84630790135</v>
      </c>
      <c r="O1172" s="34">
        <v>122079.84630790135</v>
      </c>
      <c r="P1172" s="34"/>
      <c r="Q1172" s="34"/>
      <c r="R1172" s="34"/>
      <c r="S1172" s="34"/>
    </row>
    <row r="1173" spans="2:19">
      <c r="B1173" s="5">
        <v>1992</v>
      </c>
      <c r="C1173" s="34"/>
      <c r="D1173" s="34"/>
      <c r="E1173" s="34"/>
      <c r="F1173" s="34"/>
      <c r="G1173" s="34"/>
      <c r="H1173" s="34"/>
      <c r="I1173" s="34"/>
      <c r="J1173" s="34"/>
      <c r="K1173" s="34">
        <v>29634.48</v>
      </c>
      <c r="L1173" s="34">
        <v>29634.48</v>
      </c>
      <c r="M1173" s="34">
        <v>29634.48</v>
      </c>
      <c r="N1173" s="34">
        <v>29634.48</v>
      </c>
      <c r="O1173" s="34">
        <v>29634.48</v>
      </c>
      <c r="P1173" s="34"/>
      <c r="Q1173" s="34"/>
      <c r="R1173" s="34"/>
      <c r="S1173" s="34"/>
    </row>
    <row r="1174" spans="2:19">
      <c r="B1174" s="5">
        <v>1991</v>
      </c>
      <c r="C1174" s="34"/>
      <c r="D1174" s="34"/>
      <c r="E1174" s="34"/>
      <c r="F1174" s="34"/>
      <c r="G1174" s="34"/>
      <c r="H1174" s="34"/>
      <c r="I1174" s="34"/>
      <c r="J1174" s="34"/>
      <c r="K1174" s="34">
        <v>44176.639999999999</v>
      </c>
      <c r="L1174" s="34">
        <v>44176.639999999999</v>
      </c>
      <c r="M1174" s="34">
        <v>44176.639999999999</v>
      </c>
      <c r="N1174" s="34">
        <v>44176.639999999999</v>
      </c>
      <c r="O1174" s="34">
        <v>44176.639999999999</v>
      </c>
      <c r="P1174" s="34"/>
      <c r="Q1174" s="34"/>
      <c r="R1174" s="34"/>
      <c r="S1174" s="34"/>
    </row>
    <row r="1175" spans="2:19">
      <c r="B1175" s="5">
        <v>1990</v>
      </c>
      <c r="C1175" s="34"/>
      <c r="D1175" s="34"/>
      <c r="E1175" s="34"/>
      <c r="F1175" s="34"/>
      <c r="G1175" s="34"/>
      <c r="H1175" s="34"/>
      <c r="I1175" s="34"/>
      <c r="J1175" s="34"/>
      <c r="K1175" s="34">
        <v>26071.279999999999</v>
      </c>
      <c r="L1175" s="34">
        <v>26071.279999999999</v>
      </c>
      <c r="M1175" s="34">
        <v>26071.279999999999</v>
      </c>
      <c r="N1175" s="34">
        <v>26071.279999999999</v>
      </c>
      <c r="O1175" s="34">
        <v>26071.279999999999</v>
      </c>
      <c r="P1175" s="34"/>
      <c r="Q1175" s="34"/>
      <c r="R1175" s="34"/>
      <c r="S1175" s="34"/>
    </row>
    <row r="1176" spans="2:19">
      <c r="B1176" s="5">
        <v>1989</v>
      </c>
      <c r="C1176" s="34"/>
      <c r="D1176" s="34"/>
      <c r="E1176" s="34"/>
      <c r="F1176" s="34"/>
      <c r="G1176" s="34"/>
      <c r="H1176" s="34"/>
      <c r="I1176" s="34"/>
      <c r="J1176" s="34"/>
      <c r="K1176" s="34">
        <v>29395.18</v>
      </c>
      <c r="L1176" s="34">
        <v>29395.18</v>
      </c>
      <c r="M1176" s="34">
        <v>29395.18</v>
      </c>
      <c r="N1176" s="34">
        <v>29395.18</v>
      </c>
      <c r="O1176" s="34">
        <v>29395.18</v>
      </c>
      <c r="P1176" s="34"/>
      <c r="Q1176" s="34"/>
      <c r="R1176" s="34"/>
      <c r="S1176" s="34"/>
    </row>
    <row r="1177" spans="2:19">
      <c r="B1177" s="5">
        <v>1988</v>
      </c>
      <c r="C1177" s="34"/>
      <c r="D1177" s="34"/>
      <c r="E1177" s="34"/>
      <c r="F1177" s="34"/>
      <c r="G1177" s="34"/>
      <c r="H1177" s="34"/>
      <c r="I1177" s="34"/>
      <c r="J1177" s="34"/>
      <c r="K1177" s="34">
        <v>46190.17</v>
      </c>
      <c r="L1177" s="34">
        <v>46190.17</v>
      </c>
      <c r="M1177" s="34">
        <v>46190.17</v>
      </c>
      <c r="N1177" s="34">
        <v>46190.17</v>
      </c>
      <c r="O1177" s="34">
        <v>46190.17</v>
      </c>
      <c r="P1177" s="34"/>
      <c r="Q1177" s="34"/>
      <c r="R1177" s="34"/>
      <c r="S1177" s="34"/>
    </row>
    <row r="1178" spans="2:19">
      <c r="B1178" s="5">
        <v>1987</v>
      </c>
      <c r="C1178" s="34"/>
      <c r="D1178" s="34"/>
      <c r="E1178" s="34"/>
      <c r="F1178" s="34"/>
      <c r="G1178" s="34"/>
      <c r="H1178" s="34"/>
      <c r="I1178" s="34"/>
      <c r="J1178" s="34"/>
      <c r="K1178" s="34">
        <v>21601.57</v>
      </c>
      <c r="L1178" s="34">
        <v>21601.57</v>
      </c>
      <c r="M1178" s="34">
        <v>21601.57</v>
      </c>
      <c r="N1178" s="34">
        <v>21601.57</v>
      </c>
      <c r="O1178" s="34">
        <v>21601.57</v>
      </c>
      <c r="P1178" s="34"/>
      <c r="Q1178" s="34"/>
      <c r="R1178" s="34"/>
      <c r="S1178" s="34"/>
    </row>
    <row r="1179" spans="2:19">
      <c r="B1179" s="5">
        <v>1986</v>
      </c>
      <c r="C1179" s="34"/>
      <c r="D1179" s="34"/>
      <c r="E1179" s="34"/>
      <c r="F1179" s="34"/>
      <c r="G1179" s="34"/>
      <c r="H1179" s="34"/>
      <c r="I1179" s="34"/>
      <c r="J1179" s="34"/>
      <c r="K1179" s="34">
        <v>9247.23</v>
      </c>
      <c r="L1179" s="34">
        <v>9247.23</v>
      </c>
      <c r="M1179" s="34">
        <v>9247.23</v>
      </c>
      <c r="N1179" s="34">
        <v>9247.23</v>
      </c>
      <c r="O1179" s="34">
        <v>9247.23</v>
      </c>
      <c r="P1179" s="34"/>
      <c r="Q1179" s="34"/>
      <c r="R1179" s="34"/>
      <c r="S1179" s="34"/>
    </row>
    <row r="1180" spans="2:19">
      <c r="B1180" s="5">
        <v>1985</v>
      </c>
      <c r="C1180" s="34"/>
      <c r="D1180" s="34"/>
      <c r="E1180" s="34"/>
      <c r="F1180" s="34"/>
      <c r="G1180" s="34"/>
      <c r="H1180" s="34"/>
      <c r="I1180" s="34"/>
      <c r="J1180" s="34"/>
      <c r="K1180" s="34">
        <v>55184.759999999995</v>
      </c>
      <c r="L1180" s="34">
        <v>55184.759999999995</v>
      </c>
      <c r="M1180" s="34">
        <v>55184.759999999995</v>
      </c>
      <c r="N1180" s="34">
        <v>55184.759999999995</v>
      </c>
      <c r="O1180" s="34">
        <v>55184.759999999995</v>
      </c>
      <c r="P1180" s="34"/>
      <c r="Q1180" s="34"/>
      <c r="R1180" s="34"/>
      <c r="S1180" s="34"/>
    </row>
    <row r="1181" spans="2:19">
      <c r="B1181" s="5">
        <v>1984</v>
      </c>
      <c r="C1181" s="34"/>
      <c r="D1181" s="34"/>
      <c r="E1181" s="34"/>
      <c r="F1181" s="34"/>
      <c r="G1181" s="34"/>
      <c r="H1181" s="34"/>
      <c r="I1181" s="34"/>
      <c r="J1181" s="34"/>
      <c r="K1181" s="34">
        <v>10212.540000000001</v>
      </c>
      <c r="L1181" s="34">
        <v>10212.540000000001</v>
      </c>
      <c r="M1181" s="34">
        <v>10212.540000000001</v>
      </c>
      <c r="N1181" s="34">
        <v>10212.540000000001</v>
      </c>
      <c r="O1181" s="34">
        <v>10212.540000000001</v>
      </c>
      <c r="P1181" s="34"/>
      <c r="Q1181" s="34"/>
      <c r="R1181" s="34"/>
      <c r="S1181" s="34"/>
    </row>
    <row r="1182" spans="2:19">
      <c r="B1182" s="5">
        <v>1983</v>
      </c>
      <c r="C1182" s="34"/>
      <c r="D1182" s="34"/>
      <c r="E1182" s="34"/>
      <c r="F1182" s="34"/>
      <c r="G1182" s="34"/>
      <c r="H1182" s="34"/>
      <c r="I1182" s="34"/>
      <c r="J1182" s="34"/>
      <c r="K1182" s="34">
        <v>9511.56</v>
      </c>
      <c r="L1182" s="34">
        <v>9511.56</v>
      </c>
      <c r="M1182" s="34">
        <v>9511.56</v>
      </c>
      <c r="N1182" s="34">
        <v>9511.56</v>
      </c>
      <c r="O1182" s="34">
        <v>9511.56</v>
      </c>
      <c r="P1182" s="34"/>
      <c r="Q1182" s="34"/>
      <c r="R1182" s="34"/>
      <c r="S1182" s="34"/>
    </row>
    <row r="1183" spans="2:19">
      <c r="B1183" s="5">
        <v>1982</v>
      </c>
      <c r="C1183" s="34"/>
      <c r="D1183" s="34"/>
      <c r="E1183" s="34"/>
      <c r="F1183" s="34"/>
      <c r="G1183" s="34"/>
      <c r="H1183" s="34"/>
      <c r="I1183" s="34"/>
      <c r="J1183" s="34"/>
      <c r="K1183" s="34">
        <v>47709.18</v>
      </c>
      <c r="L1183" s="34">
        <v>47709.18</v>
      </c>
      <c r="M1183" s="34">
        <v>47709.18</v>
      </c>
      <c r="N1183" s="34">
        <v>47709.18</v>
      </c>
      <c r="O1183" s="34">
        <v>47709.18</v>
      </c>
      <c r="P1183" s="34"/>
      <c r="Q1183" s="34"/>
      <c r="R1183" s="34"/>
      <c r="S1183" s="34"/>
    </row>
    <row r="1184" spans="2:19">
      <c r="B1184" s="5">
        <v>1981</v>
      </c>
      <c r="C1184" s="34"/>
      <c r="D1184" s="34"/>
      <c r="E1184" s="34"/>
      <c r="F1184" s="34"/>
      <c r="G1184" s="34"/>
      <c r="H1184" s="34"/>
      <c r="I1184" s="34"/>
      <c r="J1184" s="34"/>
      <c r="K1184" s="34">
        <v>8390.2999999999993</v>
      </c>
      <c r="L1184" s="34">
        <v>8390.2999999999993</v>
      </c>
      <c r="M1184" s="34">
        <v>8390.2999999999993</v>
      </c>
      <c r="N1184" s="34">
        <v>8390.2999999999993</v>
      </c>
      <c r="O1184" s="34">
        <v>8390.2999999999993</v>
      </c>
      <c r="P1184" s="34"/>
      <c r="Q1184" s="34"/>
      <c r="R1184" s="34"/>
      <c r="S1184" s="34"/>
    </row>
    <row r="1185" spans="2:19">
      <c r="B1185" s="5">
        <v>1980</v>
      </c>
      <c r="C1185" s="34"/>
      <c r="D1185" s="34"/>
      <c r="E1185" s="34"/>
      <c r="F1185" s="34"/>
      <c r="G1185" s="34"/>
      <c r="H1185" s="34"/>
      <c r="I1185" s="34"/>
      <c r="J1185" s="34"/>
      <c r="K1185" s="34">
        <v>0</v>
      </c>
      <c r="L1185" s="34">
        <v>0</v>
      </c>
      <c r="M1185" s="34">
        <v>0</v>
      </c>
      <c r="N1185" s="34">
        <v>0</v>
      </c>
      <c r="O1185" s="34"/>
      <c r="P1185" s="34"/>
      <c r="Q1185" s="34"/>
      <c r="R1185" s="34"/>
      <c r="S1185" s="34"/>
    </row>
    <row r="1186" spans="2:19">
      <c r="B1186" s="5">
        <v>1979</v>
      </c>
      <c r="C1186" s="34"/>
      <c r="D1186" s="34"/>
      <c r="E1186" s="34"/>
      <c r="F1186" s="34"/>
      <c r="G1186" s="34"/>
      <c r="H1186" s="34"/>
      <c r="I1186" s="34"/>
      <c r="J1186" s="34"/>
      <c r="K1186" s="34">
        <v>43320.74</v>
      </c>
      <c r="L1186" s="34">
        <v>43320.74</v>
      </c>
      <c r="M1186" s="34">
        <v>43320.74</v>
      </c>
      <c r="N1186" s="34">
        <v>43320.74</v>
      </c>
      <c r="O1186" s="34">
        <v>43320.74</v>
      </c>
      <c r="P1186" s="34"/>
      <c r="Q1186" s="34"/>
      <c r="R1186" s="34"/>
      <c r="S1186" s="34"/>
    </row>
    <row r="1187" spans="2:19">
      <c r="B1187" s="5">
        <v>1978</v>
      </c>
      <c r="C1187" s="34"/>
      <c r="D1187" s="34"/>
      <c r="E1187" s="34"/>
      <c r="F1187" s="34"/>
      <c r="G1187" s="34"/>
      <c r="H1187" s="34"/>
      <c r="I1187" s="34"/>
      <c r="J1187" s="34"/>
      <c r="K1187" s="34">
        <v>80970.22</v>
      </c>
      <c r="L1187" s="34">
        <v>80970.22</v>
      </c>
      <c r="M1187" s="34">
        <v>80970.22</v>
      </c>
      <c r="N1187" s="34">
        <v>80970.22</v>
      </c>
      <c r="O1187" s="34">
        <v>80970.22</v>
      </c>
      <c r="P1187" s="34"/>
      <c r="Q1187" s="34"/>
      <c r="R1187" s="34"/>
      <c r="S1187" s="34"/>
    </row>
    <row r="1188" spans="2:19">
      <c r="B1188" s="5">
        <v>1977</v>
      </c>
      <c r="C1188" s="34"/>
      <c r="D1188" s="34"/>
      <c r="E1188" s="34"/>
      <c r="F1188" s="34"/>
      <c r="G1188" s="34"/>
      <c r="H1188" s="34"/>
      <c r="I1188" s="34"/>
      <c r="J1188" s="34"/>
      <c r="K1188" s="34">
        <v>41876.969999999994</v>
      </c>
      <c r="L1188" s="34">
        <v>41876.969999999994</v>
      </c>
      <c r="M1188" s="34">
        <v>41876.969999999994</v>
      </c>
      <c r="N1188" s="34">
        <v>41876.969999999994</v>
      </c>
      <c r="O1188" s="34">
        <v>41876.969999999994</v>
      </c>
      <c r="P1188" s="34"/>
      <c r="Q1188" s="34"/>
      <c r="R1188" s="34"/>
      <c r="S1188" s="34"/>
    </row>
    <row r="1189" spans="2:19">
      <c r="B1189" s="5">
        <v>1976</v>
      </c>
      <c r="C1189" s="34"/>
      <c r="D1189" s="34"/>
      <c r="E1189" s="34"/>
      <c r="F1189" s="34"/>
      <c r="G1189" s="34"/>
      <c r="H1189" s="34"/>
      <c r="I1189" s="34"/>
      <c r="J1189" s="34"/>
      <c r="K1189" s="34">
        <v>5056.17</v>
      </c>
      <c r="L1189" s="34">
        <v>5056.17</v>
      </c>
      <c r="M1189" s="34">
        <v>5056.17</v>
      </c>
      <c r="N1189" s="34">
        <v>5056.17</v>
      </c>
      <c r="O1189" s="34">
        <v>5056.17</v>
      </c>
      <c r="P1189" s="34"/>
      <c r="Q1189" s="34"/>
      <c r="R1189" s="34"/>
      <c r="S1189" s="34"/>
    </row>
    <row r="1190" spans="2:19">
      <c r="B1190" s="5">
        <v>1975</v>
      </c>
      <c r="C1190" s="34"/>
      <c r="D1190" s="34"/>
      <c r="E1190" s="34"/>
      <c r="F1190" s="34"/>
      <c r="G1190" s="34"/>
      <c r="H1190" s="34"/>
      <c r="I1190" s="34"/>
      <c r="J1190" s="34"/>
      <c r="K1190" s="34">
        <v>23767.4</v>
      </c>
      <c r="L1190" s="34">
        <v>23767.4</v>
      </c>
      <c r="M1190" s="34">
        <v>23767.4</v>
      </c>
      <c r="N1190" s="34">
        <v>23767.4</v>
      </c>
      <c r="O1190" s="34">
        <v>23767.4</v>
      </c>
      <c r="P1190" s="34"/>
      <c r="Q1190" s="34"/>
      <c r="R1190" s="34"/>
      <c r="S1190" s="34"/>
    </row>
    <row r="1191" spans="2:19">
      <c r="B1191" s="5">
        <v>1974</v>
      </c>
      <c r="C1191" s="34"/>
      <c r="D1191" s="34"/>
      <c r="E1191" s="34"/>
      <c r="F1191" s="34"/>
      <c r="G1191" s="34"/>
      <c r="H1191" s="34"/>
      <c r="I1191" s="34"/>
      <c r="J1191" s="34"/>
      <c r="K1191" s="34">
        <v>13564.57</v>
      </c>
      <c r="L1191" s="34">
        <v>13564.57</v>
      </c>
      <c r="M1191" s="34">
        <v>13564.57</v>
      </c>
      <c r="N1191" s="34">
        <v>13564.57</v>
      </c>
      <c r="O1191" s="34">
        <v>13564.57</v>
      </c>
      <c r="P1191" s="34"/>
      <c r="Q1191" s="34"/>
      <c r="R1191" s="34"/>
      <c r="S1191" s="34"/>
    </row>
    <row r="1192" spans="2:19">
      <c r="B1192" s="5">
        <v>1973</v>
      </c>
      <c r="C1192" s="34"/>
      <c r="D1192" s="34"/>
      <c r="E1192" s="34"/>
      <c r="F1192" s="34"/>
      <c r="G1192" s="34"/>
      <c r="H1192" s="34"/>
      <c r="I1192" s="34"/>
      <c r="J1192" s="34"/>
      <c r="K1192" s="34">
        <v>11935.599999999999</v>
      </c>
      <c r="L1192" s="34">
        <v>11935.599999999999</v>
      </c>
      <c r="M1192" s="34">
        <v>11935.599999999999</v>
      </c>
      <c r="N1192" s="34">
        <v>11935.599999999999</v>
      </c>
      <c r="O1192" s="34">
        <v>3073.38</v>
      </c>
      <c r="P1192" s="34"/>
      <c r="Q1192" s="34"/>
      <c r="R1192" s="34"/>
      <c r="S1192" s="34"/>
    </row>
    <row r="1193" spans="2:19">
      <c r="B1193" s="5">
        <v>1972</v>
      </c>
      <c r="C1193" s="34"/>
      <c r="D1193" s="34"/>
      <c r="E1193" s="34"/>
      <c r="F1193" s="34"/>
      <c r="G1193" s="34"/>
      <c r="H1193" s="34"/>
      <c r="I1193" s="34"/>
      <c r="J1193" s="34"/>
      <c r="K1193" s="34">
        <v>9380.66</v>
      </c>
      <c r="L1193" s="34">
        <v>9380.66</v>
      </c>
      <c r="M1193" s="34">
        <v>9380.66</v>
      </c>
      <c r="N1193" s="34">
        <v>9380.66</v>
      </c>
      <c r="O1193" s="34">
        <v>0</v>
      </c>
      <c r="P1193" s="34"/>
      <c r="Q1193" s="34"/>
      <c r="R1193" s="34"/>
      <c r="S1193" s="34"/>
    </row>
    <row r="1194" spans="2:19">
      <c r="B1194" s="5">
        <v>1971</v>
      </c>
      <c r="C1194" s="34"/>
      <c r="D1194" s="34"/>
      <c r="E1194" s="34"/>
      <c r="F1194" s="34"/>
      <c r="G1194" s="34"/>
      <c r="H1194" s="34"/>
      <c r="I1194" s="34"/>
      <c r="J1194" s="34"/>
      <c r="K1194" s="34">
        <v>2631.65</v>
      </c>
      <c r="L1194" s="34">
        <v>2631.65</v>
      </c>
      <c r="M1194" s="34">
        <v>2631.65</v>
      </c>
      <c r="N1194" s="34">
        <v>2631.65</v>
      </c>
      <c r="O1194" s="34">
        <v>0</v>
      </c>
      <c r="P1194" s="34"/>
      <c r="Q1194" s="34"/>
      <c r="R1194" s="34"/>
      <c r="S1194" s="34"/>
    </row>
    <row r="1195" spans="2:19">
      <c r="B1195" s="5">
        <v>1970</v>
      </c>
      <c r="C1195" s="34"/>
      <c r="D1195" s="34"/>
      <c r="E1195" s="34"/>
      <c r="F1195" s="34"/>
      <c r="G1195" s="34"/>
      <c r="H1195" s="34"/>
      <c r="I1195" s="34"/>
      <c r="J1195" s="34"/>
      <c r="K1195" s="34">
        <v>27340.299999999996</v>
      </c>
      <c r="L1195" s="34">
        <v>27340.299999999996</v>
      </c>
      <c r="M1195" s="34">
        <v>27340.299999999996</v>
      </c>
      <c r="N1195" s="34">
        <v>1982.27</v>
      </c>
      <c r="O1195" s="34">
        <v>1982.27</v>
      </c>
      <c r="P1195" s="34"/>
      <c r="Q1195" s="34"/>
      <c r="R1195" s="34"/>
      <c r="S1195" s="34"/>
    </row>
    <row r="1196" spans="2:19">
      <c r="B1196" s="5">
        <v>1969</v>
      </c>
      <c r="C1196" s="34"/>
      <c r="D1196" s="34"/>
      <c r="E1196" s="34"/>
      <c r="F1196" s="34"/>
      <c r="G1196" s="34"/>
      <c r="H1196" s="34"/>
      <c r="I1196" s="34"/>
      <c r="J1196" s="34"/>
      <c r="K1196" s="34">
        <v>1851.3799999999999</v>
      </c>
      <c r="L1196" s="34">
        <v>1851.3799999999999</v>
      </c>
      <c r="M1196" s="34">
        <v>1851.3799999999999</v>
      </c>
      <c r="N1196" s="34">
        <v>1454.11</v>
      </c>
      <c r="O1196" s="34">
        <v>1454.11</v>
      </c>
      <c r="P1196" s="34"/>
      <c r="Q1196" s="34"/>
      <c r="R1196" s="34"/>
      <c r="S1196" s="34"/>
    </row>
    <row r="1197" spans="2:19">
      <c r="B1197" s="5">
        <v>1968</v>
      </c>
      <c r="C1197" s="34"/>
      <c r="D1197" s="34"/>
      <c r="E1197" s="34"/>
      <c r="F1197" s="34"/>
      <c r="G1197" s="34"/>
      <c r="H1197" s="34"/>
      <c r="I1197" s="34"/>
      <c r="J1197" s="34"/>
      <c r="K1197" s="34">
        <v>6173.34</v>
      </c>
      <c r="L1197" s="34">
        <v>6173.34</v>
      </c>
      <c r="M1197" s="34">
        <v>6173.34</v>
      </c>
      <c r="N1197" s="34">
        <v>1930.64</v>
      </c>
      <c r="O1197" s="34">
        <v>1930.64</v>
      </c>
      <c r="P1197" s="34"/>
      <c r="Q1197" s="34"/>
      <c r="R1197" s="34"/>
      <c r="S1197" s="34"/>
    </row>
    <row r="1198" spans="2:19">
      <c r="B1198" s="5">
        <v>1967</v>
      </c>
      <c r="C1198" s="34"/>
      <c r="D1198" s="34"/>
      <c r="E1198" s="34"/>
      <c r="F1198" s="34"/>
      <c r="G1198" s="34"/>
      <c r="H1198" s="34"/>
      <c r="I1198" s="34"/>
      <c r="J1198" s="34"/>
      <c r="K1198" s="34">
        <v>574.69000000000005</v>
      </c>
      <c r="L1198" s="34">
        <v>574.69000000000005</v>
      </c>
      <c r="M1198" s="34">
        <v>574.69000000000005</v>
      </c>
      <c r="N1198" s="34">
        <v>574.69000000000005</v>
      </c>
      <c r="O1198" s="34">
        <v>574.69000000000005</v>
      </c>
      <c r="P1198" s="34"/>
      <c r="Q1198" s="34"/>
      <c r="R1198" s="34"/>
      <c r="S1198" s="34"/>
    </row>
    <row r="1199" spans="2:19">
      <c r="B1199" s="5">
        <v>1966</v>
      </c>
      <c r="C1199" s="34"/>
      <c r="D1199" s="34"/>
      <c r="E1199" s="34"/>
      <c r="F1199" s="34"/>
      <c r="G1199" s="34"/>
      <c r="H1199" s="34"/>
      <c r="I1199" s="34"/>
      <c r="J1199" s="34"/>
      <c r="K1199" s="34">
        <v>12762.35</v>
      </c>
      <c r="L1199" s="34">
        <v>12762.35</v>
      </c>
      <c r="M1199" s="34">
        <v>5379.81</v>
      </c>
      <c r="N1199" s="34">
        <v>5379.81</v>
      </c>
      <c r="O1199" s="34">
        <v>5379.81</v>
      </c>
      <c r="P1199" s="34"/>
      <c r="Q1199" s="34"/>
      <c r="R1199" s="34"/>
      <c r="S1199" s="34"/>
    </row>
    <row r="1200" spans="2:19">
      <c r="B1200" s="5">
        <v>1965</v>
      </c>
      <c r="C1200" s="34"/>
      <c r="D1200" s="34"/>
      <c r="E1200" s="34"/>
      <c r="F1200" s="34"/>
      <c r="G1200" s="34"/>
      <c r="H1200" s="34"/>
      <c r="I1200" s="34"/>
      <c r="J1200" s="34"/>
      <c r="K1200" s="34">
        <v>15480.779999999999</v>
      </c>
      <c r="L1200" s="34">
        <v>15480.779999999999</v>
      </c>
      <c r="M1200" s="34">
        <v>5654.71</v>
      </c>
      <c r="N1200" s="34">
        <v>5654.71</v>
      </c>
      <c r="O1200" s="34">
        <v>5654.71</v>
      </c>
      <c r="P1200" s="34"/>
      <c r="Q1200" s="34"/>
      <c r="R1200" s="34"/>
      <c r="S1200" s="34"/>
    </row>
    <row r="1201" spans="2:19">
      <c r="B1201" s="5">
        <v>1964</v>
      </c>
      <c r="C1201" s="34"/>
      <c r="D1201" s="34"/>
      <c r="E1201" s="34"/>
      <c r="F1201" s="34"/>
      <c r="G1201" s="34"/>
      <c r="H1201" s="34"/>
      <c r="I1201" s="34"/>
      <c r="J1201" s="34"/>
      <c r="K1201" s="34">
        <v>35498.879999999997</v>
      </c>
      <c r="L1201" s="34">
        <v>35498.879999999997</v>
      </c>
      <c r="M1201" s="34">
        <v>35498.879999999997</v>
      </c>
      <c r="N1201" s="34">
        <v>35498.879999999997</v>
      </c>
      <c r="O1201" s="34">
        <v>35498.879999999997</v>
      </c>
      <c r="P1201" s="34"/>
      <c r="Q1201" s="34"/>
      <c r="R1201" s="34"/>
      <c r="S1201" s="34"/>
    </row>
    <row r="1202" spans="2:19">
      <c r="B1202" s="5">
        <v>1963</v>
      </c>
      <c r="C1202" s="34"/>
      <c r="D1202" s="34"/>
      <c r="E1202" s="34"/>
      <c r="F1202" s="34"/>
      <c r="G1202" s="34"/>
      <c r="H1202" s="34"/>
      <c r="I1202" s="34"/>
      <c r="J1202" s="34"/>
      <c r="K1202" s="34">
        <v>24704.079999999998</v>
      </c>
      <c r="L1202" s="34">
        <v>24704.079999999998</v>
      </c>
      <c r="M1202" s="34">
        <v>24704.079999999998</v>
      </c>
      <c r="N1202" s="34">
        <v>24704.079999999998</v>
      </c>
      <c r="O1202" s="34">
        <v>24704.079999999998</v>
      </c>
      <c r="P1202" s="34"/>
      <c r="Q1202" s="34"/>
      <c r="R1202" s="34"/>
      <c r="S1202" s="34"/>
    </row>
    <row r="1203" spans="2:19">
      <c r="B1203" s="5">
        <v>1962</v>
      </c>
      <c r="C1203" s="34"/>
      <c r="D1203" s="34"/>
      <c r="E1203" s="34"/>
      <c r="F1203" s="34"/>
      <c r="G1203" s="34"/>
      <c r="H1203" s="34"/>
      <c r="I1203" s="34"/>
      <c r="J1203" s="34"/>
      <c r="K1203" s="34">
        <v>0</v>
      </c>
      <c r="L1203" s="34">
        <v>0</v>
      </c>
      <c r="M1203" s="34">
        <v>0</v>
      </c>
      <c r="N1203" s="34">
        <v>0</v>
      </c>
      <c r="O1203" s="34"/>
      <c r="P1203" s="34"/>
      <c r="Q1203" s="34"/>
      <c r="R1203" s="34"/>
      <c r="S1203" s="34"/>
    </row>
    <row r="1204" spans="2:19">
      <c r="B1204" s="5">
        <v>1961</v>
      </c>
      <c r="C1204" s="34"/>
      <c r="D1204" s="34"/>
      <c r="E1204" s="34"/>
      <c r="F1204" s="34"/>
      <c r="G1204" s="34"/>
      <c r="H1204" s="34"/>
      <c r="I1204" s="34"/>
      <c r="J1204" s="34"/>
      <c r="K1204" s="34">
        <v>16778.18</v>
      </c>
      <c r="L1204" s="34">
        <v>16778.18</v>
      </c>
      <c r="M1204" s="34">
        <v>16778.18</v>
      </c>
      <c r="N1204" s="34">
        <v>16778.18</v>
      </c>
      <c r="O1204" s="34">
        <v>16778.18</v>
      </c>
      <c r="P1204" s="34"/>
      <c r="Q1204" s="34"/>
      <c r="R1204" s="34"/>
      <c r="S1204" s="34"/>
    </row>
    <row r="1205" spans="2:19">
      <c r="B1205" s="5">
        <v>1960</v>
      </c>
      <c r="C1205" s="34"/>
      <c r="D1205" s="34"/>
      <c r="E1205" s="34"/>
      <c r="F1205" s="34"/>
      <c r="G1205" s="34"/>
      <c r="H1205" s="34"/>
      <c r="I1205" s="34"/>
      <c r="J1205" s="34"/>
      <c r="K1205" s="34">
        <v>34359.57</v>
      </c>
      <c r="L1205" s="34">
        <v>34359.57</v>
      </c>
      <c r="M1205" s="34">
        <v>34359.57</v>
      </c>
      <c r="N1205" s="34">
        <v>34359.57</v>
      </c>
      <c r="O1205" s="34">
        <v>34359.57</v>
      </c>
      <c r="P1205" s="34"/>
      <c r="Q1205" s="34"/>
      <c r="R1205" s="34"/>
      <c r="S1205" s="34"/>
    </row>
    <row r="1206" spans="2:19">
      <c r="B1206" s="5">
        <v>1959</v>
      </c>
      <c r="C1206" s="34"/>
      <c r="D1206" s="34"/>
      <c r="E1206" s="34"/>
      <c r="F1206" s="34"/>
      <c r="G1206" s="34"/>
      <c r="H1206" s="34"/>
      <c r="I1206" s="34"/>
      <c r="J1206" s="34"/>
      <c r="K1206" s="34">
        <v>1224.03</v>
      </c>
      <c r="L1206" s="34">
        <v>1224.03</v>
      </c>
      <c r="M1206" s="34">
        <v>1224.03</v>
      </c>
      <c r="N1206" s="34">
        <v>1224.03</v>
      </c>
      <c r="O1206" s="34">
        <v>1224.03</v>
      </c>
      <c r="P1206" s="34"/>
      <c r="Q1206" s="34"/>
      <c r="R1206" s="34"/>
      <c r="S1206" s="34"/>
    </row>
    <row r="1207" spans="2:19">
      <c r="B1207" s="5">
        <v>1958</v>
      </c>
      <c r="C1207" s="34"/>
      <c r="D1207" s="34"/>
      <c r="E1207" s="34"/>
      <c r="F1207" s="34"/>
      <c r="G1207" s="34"/>
      <c r="H1207" s="34"/>
      <c r="I1207" s="34"/>
      <c r="J1207" s="34"/>
      <c r="K1207" s="34">
        <v>3660.85</v>
      </c>
      <c r="L1207" s="34">
        <v>3660.85</v>
      </c>
      <c r="M1207" s="34">
        <v>3660.85</v>
      </c>
      <c r="N1207" s="34">
        <v>3660.85</v>
      </c>
      <c r="O1207" s="34">
        <v>3660.85</v>
      </c>
      <c r="P1207" s="34"/>
      <c r="Q1207" s="34"/>
      <c r="R1207" s="34"/>
      <c r="S1207" s="34"/>
    </row>
    <row r="1208" spans="2:19">
      <c r="B1208" s="5">
        <v>1957</v>
      </c>
      <c r="C1208" s="34"/>
      <c r="D1208" s="34"/>
      <c r="E1208" s="34"/>
      <c r="F1208" s="34"/>
      <c r="G1208" s="34"/>
      <c r="H1208" s="34"/>
      <c r="I1208" s="34"/>
      <c r="J1208" s="34"/>
      <c r="K1208" s="34">
        <v>4424.21</v>
      </c>
      <c r="L1208" s="34">
        <v>4424.21</v>
      </c>
      <c r="M1208" s="34">
        <v>4424.21</v>
      </c>
      <c r="N1208" s="34">
        <v>4424.21</v>
      </c>
      <c r="O1208" s="34">
        <v>4424.21</v>
      </c>
      <c r="P1208" s="34"/>
      <c r="Q1208" s="34"/>
      <c r="R1208" s="34"/>
      <c r="S1208" s="34"/>
    </row>
    <row r="1209" spans="2:19">
      <c r="B1209" s="5">
        <v>1956</v>
      </c>
      <c r="C1209" s="34"/>
      <c r="D1209" s="34"/>
      <c r="E1209" s="34"/>
      <c r="F1209" s="34"/>
      <c r="G1209" s="34"/>
      <c r="H1209" s="34"/>
      <c r="I1209" s="34"/>
      <c r="J1209" s="34"/>
      <c r="K1209" s="34">
        <v>318.02</v>
      </c>
      <c r="L1209" s="34">
        <v>318.02</v>
      </c>
      <c r="M1209" s="34">
        <v>318.02</v>
      </c>
      <c r="N1209" s="34">
        <v>318.02</v>
      </c>
      <c r="O1209" s="34">
        <v>318.02</v>
      </c>
      <c r="P1209" s="34"/>
      <c r="Q1209" s="34"/>
      <c r="R1209" s="34"/>
      <c r="S1209" s="34"/>
    </row>
    <row r="1210" spans="2:19">
      <c r="B1210" s="5">
        <v>1955</v>
      </c>
      <c r="C1210" s="34"/>
      <c r="D1210" s="34"/>
      <c r="E1210" s="34"/>
      <c r="F1210" s="34"/>
      <c r="G1210" s="34"/>
      <c r="H1210" s="34"/>
      <c r="I1210" s="34"/>
      <c r="J1210" s="34"/>
      <c r="K1210" s="34">
        <v>495.96000000000004</v>
      </c>
      <c r="L1210" s="34">
        <v>495.96000000000004</v>
      </c>
      <c r="M1210" s="34">
        <v>495.96000000000004</v>
      </c>
      <c r="N1210" s="34">
        <v>495.96000000000004</v>
      </c>
      <c r="O1210" s="34">
        <v>495.96000000000004</v>
      </c>
      <c r="P1210" s="34"/>
      <c r="Q1210" s="34"/>
      <c r="R1210" s="34"/>
      <c r="S1210" s="34"/>
    </row>
    <row r="1211" spans="2:19">
      <c r="B1211" s="5">
        <v>1954</v>
      </c>
      <c r="C1211" s="34"/>
      <c r="D1211" s="34"/>
      <c r="E1211" s="34"/>
      <c r="F1211" s="34"/>
      <c r="G1211" s="34"/>
      <c r="H1211" s="34"/>
      <c r="I1211" s="34"/>
      <c r="J1211" s="34"/>
      <c r="K1211" s="34">
        <v>2759.85</v>
      </c>
      <c r="L1211" s="34">
        <v>2759.85</v>
      </c>
      <c r="M1211" s="34">
        <v>2759.85</v>
      </c>
      <c r="N1211" s="34">
        <v>2759.85</v>
      </c>
      <c r="O1211" s="34">
        <v>2759.85</v>
      </c>
      <c r="P1211" s="34"/>
      <c r="Q1211" s="34"/>
      <c r="R1211" s="34"/>
      <c r="S1211" s="34"/>
    </row>
    <row r="1212" spans="2:19">
      <c r="B1212" s="5">
        <v>1953</v>
      </c>
      <c r="C1212" s="34"/>
      <c r="D1212" s="34"/>
      <c r="E1212" s="34"/>
      <c r="F1212" s="34"/>
      <c r="G1212" s="34"/>
      <c r="H1212" s="34"/>
      <c r="I1212" s="34"/>
      <c r="J1212" s="34"/>
      <c r="K1212" s="34">
        <v>26692.240000000002</v>
      </c>
      <c r="L1212" s="34">
        <v>26692.240000000002</v>
      </c>
      <c r="M1212" s="34">
        <v>26692.240000000002</v>
      </c>
      <c r="N1212" s="34">
        <v>26692.240000000002</v>
      </c>
      <c r="O1212" s="34">
        <v>26692.240000000002</v>
      </c>
      <c r="P1212" s="34"/>
      <c r="Q1212" s="34"/>
      <c r="R1212" s="34"/>
      <c r="S1212" s="34"/>
    </row>
    <row r="1213" spans="2:19">
      <c r="B1213" s="5">
        <v>1952</v>
      </c>
      <c r="C1213" s="34"/>
      <c r="D1213" s="34"/>
      <c r="E1213" s="34"/>
      <c r="F1213" s="34"/>
      <c r="G1213" s="34"/>
      <c r="H1213" s="34"/>
      <c r="I1213" s="34"/>
      <c r="J1213" s="34"/>
      <c r="K1213" s="34">
        <v>3120.02</v>
      </c>
      <c r="L1213" s="34">
        <v>3120.02</v>
      </c>
      <c r="M1213" s="34">
        <v>3120.02</v>
      </c>
      <c r="N1213" s="34">
        <v>3120.02</v>
      </c>
      <c r="O1213" s="34">
        <v>3120.02</v>
      </c>
      <c r="P1213" s="34"/>
      <c r="Q1213" s="34"/>
      <c r="R1213" s="34"/>
      <c r="S1213" s="34"/>
    </row>
    <row r="1214" spans="2:19">
      <c r="B1214" s="5">
        <v>1951</v>
      </c>
      <c r="C1214" s="34"/>
      <c r="D1214" s="34"/>
      <c r="E1214" s="34"/>
      <c r="F1214" s="34"/>
      <c r="G1214" s="34"/>
      <c r="H1214" s="34"/>
      <c r="I1214" s="34"/>
      <c r="J1214" s="34"/>
      <c r="K1214" s="34">
        <v>475.73</v>
      </c>
      <c r="L1214" s="34">
        <v>475.73</v>
      </c>
      <c r="M1214" s="34">
        <v>475.73</v>
      </c>
      <c r="N1214" s="34">
        <v>475.73</v>
      </c>
      <c r="O1214" s="34">
        <v>475.73</v>
      </c>
      <c r="P1214" s="34"/>
      <c r="Q1214" s="34"/>
      <c r="R1214" s="34"/>
      <c r="S1214" s="34"/>
    </row>
    <row r="1215" spans="2:19">
      <c r="B1215" s="5">
        <v>1950</v>
      </c>
      <c r="C1215" s="34"/>
      <c r="D1215" s="34"/>
      <c r="E1215" s="34"/>
      <c r="F1215" s="34"/>
      <c r="G1215" s="34"/>
      <c r="H1215" s="34"/>
      <c r="I1215" s="34"/>
      <c r="J1215" s="34"/>
      <c r="K1215" s="34">
        <v>0</v>
      </c>
      <c r="L1215" s="34">
        <v>0</v>
      </c>
      <c r="M1215" s="34">
        <v>0</v>
      </c>
      <c r="N1215" s="34">
        <v>0</v>
      </c>
      <c r="O1215" s="34"/>
      <c r="P1215" s="34"/>
      <c r="Q1215" s="34"/>
      <c r="R1215" s="34"/>
      <c r="S1215" s="34"/>
    </row>
    <row r="1216" spans="2:19">
      <c r="B1216" s="5">
        <v>1949</v>
      </c>
      <c r="C1216" s="34"/>
      <c r="D1216" s="34"/>
      <c r="E1216" s="34"/>
      <c r="F1216" s="34"/>
      <c r="G1216" s="34"/>
      <c r="H1216" s="34"/>
      <c r="I1216" s="34"/>
      <c r="J1216" s="34"/>
      <c r="K1216" s="34">
        <v>0</v>
      </c>
      <c r="L1216" s="34">
        <v>0</v>
      </c>
      <c r="M1216" s="34">
        <v>0</v>
      </c>
      <c r="N1216" s="34">
        <v>0</v>
      </c>
      <c r="O1216" s="34"/>
      <c r="P1216" s="34"/>
      <c r="Q1216" s="34"/>
      <c r="R1216" s="34"/>
      <c r="S1216" s="34"/>
    </row>
    <row r="1217" spans="2:19">
      <c r="B1217" s="5">
        <v>1948</v>
      </c>
      <c r="C1217" s="34"/>
      <c r="D1217" s="34"/>
      <c r="E1217" s="34"/>
      <c r="F1217" s="34"/>
      <c r="G1217" s="34"/>
      <c r="H1217" s="34"/>
      <c r="I1217" s="34"/>
      <c r="J1217" s="34"/>
      <c r="K1217" s="34">
        <v>54967.170000000006</v>
      </c>
      <c r="L1217" s="34">
        <v>54967.170000000006</v>
      </c>
      <c r="M1217" s="34">
        <v>54967.170000000006</v>
      </c>
      <c r="N1217" s="34">
        <v>54967.170000000006</v>
      </c>
      <c r="O1217" s="34">
        <v>54967.170000000006</v>
      </c>
      <c r="P1217" s="34"/>
      <c r="Q1217" s="34"/>
      <c r="R1217" s="34"/>
      <c r="S1217" s="34"/>
    </row>
    <row r="1218" spans="2:19">
      <c r="B1218" s="5">
        <v>1947</v>
      </c>
      <c r="C1218" s="34"/>
      <c r="D1218" s="34"/>
      <c r="E1218" s="34"/>
      <c r="F1218" s="34"/>
      <c r="G1218" s="34"/>
      <c r="H1218" s="34"/>
      <c r="I1218" s="34"/>
      <c r="J1218" s="34"/>
      <c r="K1218" s="34">
        <v>0</v>
      </c>
      <c r="L1218" s="34">
        <v>0</v>
      </c>
      <c r="M1218" s="34">
        <v>0</v>
      </c>
      <c r="N1218" s="34">
        <v>0</v>
      </c>
      <c r="O1218" s="34"/>
      <c r="P1218" s="34"/>
      <c r="Q1218" s="34"/>
      <c r="R1218" s="34"/>
      <c r="S1218" s="34"/>
    </row>
    <row r="1219" spans="2:19">
      <c r="B1219" s="5">
        <v>1946</v>
      </c>
      <c r="C1219" s="34"/>
      <c r="D1219" s="34"/>
      <c r="E1219" s="34"/>
      <c r="F1219" s="34"/>
      <c r="G1219" s="34"/>
      <c r="H1219" s="34"/>
      <c r="I1219" s="34"/>
      <c r="J1219" s="34"/>
      <c r="K1219" s="34">
        <v>0</v>
      </c>
      <c r="L1219" s="34">
        <v>0</v>
      </c>
      <c r="M1219" s="34">
        <v>0</v>
      </c>
      <c r="N1219" s="34">
        <v>0</v>
      </c>
      <c r="O1219" s="34"/>
      <c r="P1219" s="34"/>
      <c r="Q1219" s="34"/>
      <c r="R1219" s="34"/>
      <c r="S1219" s="34"/>
    </row>
    <row r="1220" spans="2:19">
      <c r="B1220" s="5">
        <v>1945</v>
      </c>
      <c r="C1220" s="34"/>
      <c r="D1220" s="34"/>
      <c r="E1220" s="34"/>
      <c r="F1220" s="34"/>
      <c r="G1220" s="34"/>
      <c r="H1220" s="34"/>
      <c r="I1220" s="34"/>
      <c r="J1220" s="34"/>
      <c r="K1220" s="34">
        <v>0</v>
      </c>
      <c r="L1220" s="34">
        <v>0</v>
      </c>
      <c r="M1220" s="34">
        <v>0</v>
      </c>
      <c r="N1220" s="34">
        <v>0</v>
      </c>
      <c r="O1220" s="34"/>
      <c r="P1220" s="34"/>
      <c r="Q1220" s="34"/>
      <c r="R1220" s="34"/>
      <c r="S1220" s="34"/>
    </row>
    <row r="1221" spans="2:19">
      <c r="B1221" s="5">
        <v>1944</v>
      </c>
      <c r="C1221" s="34"/>
      <c r="D1221" s="34"/>
      <c r="E1221" s="34"/>
      <c r="F1221" s="34"/>
      <c r="G1221" s="34"/>
      <c r="H1221" s="34"/>
      <c r="I1221" s="34"/>
      <c r="J1221" s="34"/>
      <c r="K1221" s="34">
        <v>0</v>
      </c>
      <c r="L1221" s="34">
        <v>0</v>
      </c>
      <c r="M1221" s="34">
        <v>0</v>
      </c>
      <c r="N1221" s="34">
        <v>0</v>
      </c>
      <c r="O1221" s="34"/>
      <c r="P1221" s="34"/>
      <c r="Q1221" s="34"/>
      <c r="R1221" s="34"/>
      <c r="S1221" s="34"/>
    </row>
    <row r="1222" spans="2:19">
      <c r="B1222" s="5">
        <v>1943</v>
      </c>
      <c r="C1222" s="34"/>
      <c r="D1222" s="34"/>
      <c r="E1222" s="34"/>
      <c r="F1222" s="34"/>
      <c r="G1222" s="34"/>
      <c r="H1222" s="34"/>
      <c r="I1222" s="34"/>
      <c r="J1222" s="34"/>
      <c r="K1222" s="34">
        <v>0</v>
      </c>
      <c r="L1222" s="34">
        <v>0</v>
      </c>
      <c r="M1222" s="34">
        <v>0</v>
      </c>
      <c r="N1222" s="34">
        <v>0</v>
      </c>
      <c r="O1222" s="34"/>
      <c r="P1222" s="34"/>
      <c r="Q1222" s="34"/>
      <c r="R1222" s="34"/>
      <c r="S1222" s="34"/>
    </row>
    <row r="1223" spans="2:19">
      <c r="B1223" s="5">
        <v>1942</v>
      </c>
      <c r="C1223" s="34"/>
      <c r="D1223" s="34"/>
      <c r="E1223" s="34"/>
      <c r="F1223" s="34"/>
      <c r="G1223" s="34"/>
      <c r="H1223" s="34"/>
      <c r="I1223" s="34"/>
      <c r="J1223" s="34"/>
      <c r="K1223" s="34">
        <v>0</v>
      </c>
      <c r="L1223" s="34">
        <v>0</v>
      </c>
      <c r="M1223" s="34">
        <v>0</v>
      </c>
      <c r="N1223" s="34">
        <v>0</v>
      </c>
      <c r="O1223" s="34"/>
      <c r="P1223" s="34"/>
      <c r="Q1223" s="34"/>
      <c r="R1223" s="34"/>
      <c r="S1223" s="34"/>
    </row>
    <row r="1224" spans="2:19">
      <c r="B1224" s="5">
        <v>1941</v>
      </c>
      <c r="C1224" s="34"/>
      <c r="D1224" s="34"/>
      <c r="E1224" s="34"/>
      <c r="F1224" s="34"/>
      <c r="G1224" s="34"/>
      <c r="H1224" s="34"/>
      <c r="I1224" s="34"/>
      <c r="J1224" s="34"/>
      <c r="K1224" s="34">
        <v>0</v>
      </c>
      <c r="L1224" s="34">
        <v>0</v>
      </c>
      <c r="M1224" s="34">
        <v>0</v>
      </c>
      <c r="N1224" s="34">
        <v>0</v>
      </c>
      <c r="O1224" s="34"/>
      <c r="P1224" s="34"/>
      <c r="Q1224" s="34"/>
      <c r="R1224" s="34"/>
      <c r="S1224" s="34"/>
    </row>
    <row r="1225" spans="2:19">
      <c r="B1225" s="5">
        <v>1940</v>
      </c>
      <c r="C1225" s="34"/>
      <c r="D1225" s="34"/>
      <c r="E1225" s="34"/>
      <c r="F1225" s="34"/>
      <c r="G1225" s="34"/>
      <c r="H1225" s="34"/>
      <c r="I1225" s="34"/>
      <c r="J1225" s="34"/>
      <c r="K1225" s="34">
        <v>0</v>
      </c>
      <c r="L1225" s="34">
        <v>0</v>
      </c>
      <c r="M1225" s="34">
        <v>0</v>
      </c>
      <c r="N1225" s="34">
        <v>0</v>
      </c>
      <c r="O1225" s="34"/>
      <c r="P1225" s="34"/>
      <c r="Q1225" s="34"/>
      <c r="R1225" s="34"/>
      <c r="S1225" s="34"/>
    </row>
    <row r="1226" spans="2:19">
      <c r="B1226" s="5">
        <v>1939</v>
      </c>
      <c r="C1226" s="34"/>
      <c r="D1226" s="34"/>
      <c r="E1226" s="34"/>
      <c r="F1226" s="34"/>
      <c r="G1226" s="34"/>
      <c r="H1226" s="34"/>
      <c r="I1226" s="34"/>
      <c r="J1226" s="34"/>
      <c r="K1226" s="34">
        <v>0</v>
      </c>
      <c r="L1226" s="34">
        <v>0</v>
      </c>
      <c r="M1226" s="34">
        <v>0</v>
      </c>
      <c r="N1226" s="34">
        <v>0</v>
      </c>
      <c r="O1226" s="34"/>
      <c r="P1226" s="34"/>
      <c r="Q1226" s="34"/>
      <c r="R1226" s="34"/>
      <c r="S1226" s="34"/>
    </row>
    <row r="1227" spans="2:19">
      <c r="B1227" s="5">
        <v>1938</v>
      </c>
      <c r="C1227" s="34"/>
      <c r="D1227" s="34"/>
      <c r="E1227" s="34"/>
      <c r="F1227" s="34"/>
      <c r="G1227" s="34"/>
      <c r="H1227" s="34"/>
      <c r="I1227" s="34"/>
      <c r="J1227" s="34"/>
      <c r="K1227" s="34">
        <v>0</v>
      </c>
      <c r="L1227" s="34">
        <v>0</v>
      </c>
      <c r="M1227" s="34">
        <v>0</v>
      </c>
      <c r="N1227" s="34">
        <v>0</v>
      </c>
      <c r="O1227" s="34"/>
      <c r="P1227" s="34"/>
      <c r="Q1227" s="34"/>
      <c r="R1227" s="34"/>
      <c r="S1227" s="34"/>
    </row>
    <row r="1228" spans="2:19">
      <c r="B1228" s="5">
        <v>1937</v>
      </c>
      <c r="C1228" s="34"/>
      <c r="D1228" s="34"/>
      <c r="E1228" s="34"/>
      <c r="F1228" s="34"/>
      <c r="G1228" s="34"/>
      <c r="H1228" s="34"/>
      <c r="I1228" s="34"/>
      <c r="J1228" s="34"/>
      <c r="K1228" s="34">
        <v>0</v>
      </c>
      <c r="L1228" s="34">
        <v>0</v>
      </c>
      <c r="M1228" s="34">
        <v>0</v>
      </c>
      <c r="N1228" s="34">
        <v>0</v>
      </c>
      <c r="O1228" s="34"/>
      <c r="P1228" s="34"/>
      <c r="Q1228" s="34"/>
      <c r="R1228" s="34"/>
      <c r="S1228" s="34"/>
    </row>
    <row r="1229" spans="2:19">
      <c r="B1229" s="5">
        <v>1936</v>
      </c>
      <c r="C1229" s="34"/>
      <c r="D1229" s="34"/>
      <c r="E1229" s="34"/>
      <c r="F1229" s="34"/>
      <c r="G1229" s="34"/>
      <c r="H1229" s="34"/>
      <c r="I1229" s="34"/>
      <c r="J1229" s="34"/>
      <c r="K1229" s="34">
        <v>0</v>
      </c>
      <c r="L1229" s="34">
        <v>0</v>
      </c>
      <c r="M1229" s="34">
        <v>0</v>
      </c>
      <c r="N1229" s="34">
        <v>0</v>
      </c>
      <c r="O1229" s="34"/>
      <c r="P1229" s="34"/>
      <c r="Q1229" s="34"/>
      <c r="R1229" s="34"/>
      <c r="S1229" s="34"/>
    </row>
    <row r="1230" spans="2:19">
      <c r="B1230" s="5">
        <v>1935</v>
      </c>
      <c r="C1230" s="34"/>
      <c r="D1230" s="34"/>
      <c r="E1230" s="34"/>
      <c r="F1230" s="34"/>
      <c r="G1230" s="34"/>
      <c r="H1230" s="34"/>
      <c r="I1230" s="34"/>
      <c r="J1230" s="34"/>
      <c r="K1230" s="34">
        <v>0</v>
      </c>
      <c r="L1230" s="34">
        <v>0</v>
      </c>
      <c r="M1230" s="34">
        <v>0</v>
      </c>
      <c r="N1230" s="34">
        <v>0</v>
      </c>
      <c r="O1230" s="34"/>
      <c r="P1230" s="34"/>
      <c r="Q1230" s="34"/>
      <c r="R1230" s="34"/>
      <c r="S1230" s="34"/>
    </row>
    <row r="1231" spans="2:19">
      <c r="B1231" s="5">
        <v>1934</v>
      </c>
      <c r="C1231" s="34"/>
      <c r="D1231" s="34"/>
      <c r="E1231" s="34"/>
      <c r="F1231" s="34"/>
      <c r="G1231" s="34"/>
      <c r="H1231" s="34"/>
      <c r="I1231" s="34"/>
      <c r="J1231" s="34"/>
      <c r="K1231" s="34">
        <v>0</v>
      </c>
      <c r="L1231" s="34">
        <v>0</v>
      </c>
      <c r="M1231" s="34">
        <v>0</v>
      </c>
      <c r="N1231" s="34">
        <v>0</v>
      </c>
      <c r="O1231" s="34"/>
      <c r="P1231" s="34"/>
      <c r="Q1231" s="34"/>
      <c r="R1231" s="34"/>
      <c r="S1231" s="34"/>
    </row>
    <row r="1232" spans="2:19">
      <c r="B1232" s="5">
        <v>1933</v>
      </c>
      <c r="C1232" s="34"/>
      <c r="D1232" s="34"/>
      <c r="E1232" s="34"/>
      <c r="F1232" s="34"/>
      <c r="G1232" s="34"/>
      <c r="H1232" s="34"/>
      <c r="I1232" s="34"/>
      <c r="J1232" s="34"/>
      <c r="K1232" s="34">
        <v>0</v>
      </c>
      <c r="L1232" s="34">
        <v>0</v>
      </c>
      <c r="M1232" s="34">
        <v>0</v>
      </c>
      <c r="N1232" s="34">
        <v>0</v>
      </c>
      <c r="O1232" s="34"/>
      <c r="P1232" s="34"/>
      <c r="Q1232" s="34"/>
      <c r="R1232" s="34"/>
      <c r="S1232" s="34"/>
    </row>
    <row r="1233" spans="1:19">
      <c r="B1233" s="5">
        <v>1932</v>
      </c>
      <c r="C1233" s="34"/>
      <c r="D1233" s="34"/>
      <c r="E1233" s="34"/>
      <c r="F1233" s="34"/>
      <c r="G1233" s="34"/>
      <c r="H1233" s="34"/>
      <c r="I1233" s="34"/>
      <c r="J1233" s="34"/>
      <c r="K1233" s="34">
        <v>0</v>
      </c>
      <c r="L1233" s="34">
        <v>0</v>
      </c>
      <c r="M1233" s="34">
        <v>0</v>
      </c>
      <c r="N1233" s="34">
        <v>0</v>
      </c>
      <c r="O1233" s="34"/>
      <c r="P1233" s="34"/>
      <c r="Q1233" s="34"/>
      <c r="R1233" s="34"/>
      <c r="S1233" s="34"/>
    </row>
    <row r="1234" spans="1:19">
      <c r="B1234" s="5">
        <v>1931</v>
      </c>
      <c r="C1234" s="34"/>
      <c r="D1234" s="34"/>
      <c r="E1234" s="34"/>
      <c r="F1234" s="34"/>
      <c r="G1234" s="34"/>
      <c r="H1234" s="34"/>
      <c r="I1234" s="34"/>
      <c r="J1234" s="34"/>
      <c r="K1234" s="34">
        <v>0</v>
      </c>
      <c r="L1234" s="34">
        <v>0</v>
      </c>
      <c r="M1234" s="34">
        <v>0</v>
      </c>
      <c r="N1234" s="34">
        <v>0</v>
      </c>
      <c r="O1234" s="34"/>
      <c r="P1234" s="34"/>
      <c r="Q1234" s="34"/>
      <c r="R1234" s="34"/>
      <c r="S1234" s="34"/>
    </row>
    <row r="1235" spans="1:19">
      <c r="B1235" s="5">
        <v>1930</v>
      </c>
      <c r="C1235" s="34"/>
      <c r="D1235" s="34"/>
      <c r="E1235" s="34"/>
      <c r="F1235" s="34"/>
      <c r="G1235" s="34"/>
      <c r="H1235" s="34"/>
      <c r="I1235" s="34"/>
      <c r="J1235" s="34"/>
      <c r="K1235" s="34">
        <v>0</v>
      </c>
      <c r="L1235" s="34">
        <v>0</v>
      </c>
      <c r="M1235" s="34">
        <v>0</v>
      </c>
      <c r="N1235" s="34">
        <v>0</v>
      </c>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1001231.8863079012</v>
      </c>
      <c r="L1236" s="7">
        <f t="shared" ref="L1236" si="22">SUM(L1149:L1235)</f>
        <v>1001231.8863079012</v>
      </c>
      <c r="M1236" s="7">
        <f>SUM(M1149:M1235)</f>
        <v>984023.27630790125</v>
      </c>
      <c r="N1236" s="10">
        <f>SUM(N1144:N1235)</f>
        <v>954025.27630790125</v>
      </c>
      <c r="O1236" s="10">
        <f>SUM(O1144:O1235)</f>
        <v>933150.74630790122</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v>3013.02</v>
      </c>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v>3873.31</v>
      </c>
      <c r="L1258" s="34">
        <v>3873.31</v>
      </c>
      <c r="M1258" s="34">
        <v>3873.31</v>
      </c>
      <c r="N1258" s="34">
        <v>3873.31</v>
      </c>
      <c r="O1258" s="34">
        <v>3873.31</v>
      </c>
      <c r="P1258" s="34"/>
      <c r="Q1258" s="34"/>
      <c r="R1258" s="34"/>
      <c r="S1258" s="34"/>
    </row>
    <row r="1259" spans="2:19">
      <c r="B1259" s="5">
        <v>2001</v>
      </c>
      <c r="C1259" s="34"/>
      <c r="D1259" s="34"/>
      <c r="E1259" s="34"/>
      <c r="F1259" s="34"/>
      <c r="G1259" s="34"/>
      <c r="H1259" s="34"/>
      <c r="I1259" s="34"/>
      <c r="J1259" s="34"/>
      <c r="K1259" s="34">
        <v>0</v>
      </c>
      <c r="L1259" s="34">
        <v>0</v>
      </c>
      <c r="M1259" s="34">
        <v>0</v>
      </c>
      <c r="N1259" s="34">
        <v>0</v>
      </c>
      <c r="O1259" s="34"/>
      <c r="P1259" s="34"/>
      <c r="Q1259" s="34"/>
      <c r="R1259" s="34"/>
      <c r="S1259" s="34"/>
    </row>
    <row r="1260" spans="2:19">
      <c r="B1260" s="5">
        <v>2000</v>
      </c>
      <c r="C1260" s="34"/>
      <c r="D1260" s="34"/>
      <c r="E1260" s="34"/>
      <c r="F1260" s="34"/>
      <c r="G1260" s="34"/>
      <c r="H1260" s="34"/>
      <c r="I1260" s="34"/>
      <c r="J1260" s="34"/>
      <c r="K1260" s="34">
        <v>0</v>
      </c>
      <c r="L1260" s="34">
        <v>0</v>
      </c>
      <c r="M1260" s="34">
        <v>0</v>
      </c>
      <c r="N1260" s="34">
        <v>0</v>
      </c>
      <c r="O1260" s="34"/>
      <c r="P1260" s="34"/>
      <c r="Q1260" s="34"/>
      <c r="R1260" s="34"/>
      <c r="S1260" s="34"/>
    </row>
    <row r="1261" spans="2:19">
      <c r="B1261" s="5">
        <v>1999</v>
      </c>
      <c r="C1261" s="34"/>
      <c r="D1261" s="34"/>
      <c r="E1261" s="34"/>
      <c r="F1261" s="34"/>
      <c r="G1261" s="34"/>
      <c r="H1261" s="34"/>
      <c r="I1261" s="34"/>
      <c r="J1261" s="34"/>
      <c r="K1261" s="34">
        <v>0</v>
      </c>
      <c r="L1261" s="34">
        <v>0</v>
      </c>
      <c r="M1261" s="34">
        <v>0</v>
      </c>
      <c r="N1261" s="34">
        <v>0</v>
      </c>
      <c r="O1261" s="34"/>
      <c r="P1261" s="34"/>
      <c r="Q1261" s="34"/>
      <c r="R1261" s="34"/>
      <c r="S1261" s="34"/>
    </row>
    <row r="1262" spans="2:19">
      <c r="B1262" s="5">
        <v>1998</v>
      </c>
      <c r="C1262" s="34"/>
      <c r="D1262" s="34"/>
      <c r="E1262" s="34"/>
      <c r="F1262" s="34"/>
      <c r="G1262" s="34"/>
      <c r="H1262" s="34"/>
      <c r="I1262" s="34"/>
      <c r="J1262" s="34"/>
      <c r="K1262" s="34">
        <v>3466.56</v>
      </c>
      <c r="L1262" s="34">
        <v>3466.56</v>
      </c>
      <c r="M1262" s="34">
        <v>3466.56</v>
      </c>
      <c r="N1262" s="34">
        <v>3466.56</v>
      </c>
      <c r="O1262" s="34">
        <v>3466.56</v>
      </c>
      <c r="P1262" s="34"/>
      <c r="Q1262" s="34"/>
      <c r="R1262" s="34"/>
      <c r="S1262" s="34"/>
    </row>
    <row r="1263" spans="2:19">
      <c r="B1263" s="5">
        <v>1997</v>
      </c>
      <c r="C1263" s="34"/>
      <c r="D1263" s="34"/>
      <c r="E1263" s="34"/>
      <c r="F1263" s="34"/>
      <c r="G1263" s="34"/>
      <c r="H1263" s="34"/>
      <c r="I1263" s="34"/>
      <c r="J1263" s="34"/>
      <c r="K1263" s="34">
        <v>4461.33</v>
      </c>
      <c r="L1263" s="34">
        <v>4461.33</v>
      </c>
      <c r="M1263" s="34">
        <v>4461.33</v>
      </c>
      <c r="N1263" s="34">
        <v>4461.33</v>
      </c>
      <c r="O1263" s="34">
        <v>4461.33</v>
      </c>
      <c r="P1263" s="34"/>
      <c r="Q1263" s="34"/>
      <c r="R1263" s="34"/>
      <c r="S1263" s="34"/>
    </row>
    <row r="1264" spans="2:19">
      <c r="B1264" s="5">
        <v>1996</v>
      </c>
      <c r="C1264" s="34"/>
      <c r="D1264" s="34"/>
      <c r="E1264" s="34"/>
      <c r="F1264" s="34"/>
      <c r="G1264" s="34"/>
      <c r="H1264" s="34"/>
      <c r="I1264" s="34"/>
      <c r="J1264" s="34"/>
      <c r="K1264" s="34">
        <v>15630.509999999998</v>
      </c>
      <c r="L1264" s="34">
        <v>15630.509999999998</v>
      </c>
      <c r="M1264" s="34">
        <v>15630.509999999998</v>
      </c>
      <c r="N1264" s="34">
        <v>15630.509999999998</v>
      </c>
      <c r="O1264" s="34">
        <v>15630.509999999998</v>
      </c>
      <c r="P1264" s="34"/>
      <c r="Q1264" s="34"/>
      <c r="R1264" s="34"/>
      <c r="S1264" s="34"/>
    </row>
    <row r="1265" spans="2:19">
      <c r="B1265" s="5">
        <v>1995</v>
      </c>
      <c r="C1265" s="34"/>
      <c r="D1265" s="34"/>
      <c r="E1265" s="34"/>
      <c r="F1265" s="34"/>
      <c r="G1265" s="34"/>
      <c r="H1265" s="34"/>
      <c r="I1265" s="34"/>
      <c r="J1265" s="34"/>
      <c r="K1265" s="34">
        <v>10026.950000000001</v>
      </c>
      <c r="L1265" s="34">
        <v>10026.950000000001</v>
      </c>
      <c r="M1265" s="34">
        <v>10026.950000000001</v>
      </c>
      <c r="N1265" s="34">
        <v>10026.950000000001</v>
      </c>
      <c r="O1265" s="34">
        <v>10026.950000000001</v>
      </c>
      <c r="P1265" s="34"/>
      <c r="Q1265" s="34"/>
      <c r="R1265" s="34"/>
      <c r="S1265" s="34"/>
    </row>
    <row r="1266" spans="2:19">
      <c r="B1266" s="5">
        <v>1994</v>
      </c>
      <c r="C1266" s="34"/>
      <c r="D1266" s="34"/>
      <c r="E1266" s="34"/>
      <c r="F1266" s="34"/>
      <c r="G1266" s="34"/>
      <c r="H1266" s="34"/>
      <c r="I1266" s="34"/>
      <c r="J1266" s="34"/>
      <c r="K1266" s="34">
        <v>0</v>
      </c>
      <c r="L1266" s="34">
        <v>0</v>
      </c>
      <c r="M1266" s="34">
        <v>0</v>
      </c>
      <c r="N1266" s="34">
        <v>0</v>
      </c>
      <c r="O1266" s="34"/>
      <c r="P1266" s="34"/>
      <c r="Q1266" s="34"/>
      <c r="R1266" s="34"/>
      <c r="S1266" s="34"/>
    </row>
    <row r="1267" spans="2:19">
      <c r="B1267" s="5">
        <v>1993</v>
      </c>
      <c r="C1267" s="34"/>
      <c r="D1267" s="34"/>
      <c r="E1267" s="34"/>
      <c r="F1267" s="34"/>
      <c r="G1267" s="34"/>
      <c r="H1267" s="34"/>
      <c r="I1267" s="34"/>
      <c r="J1267" s="34"/>
      <c r="K1267" s="34">
        <v>0</v>
      </c>
      <c r="L1267" s="34">
        <v>0</v>
      </c>
      <c r="M1267" s="34">
        <v>0</v>
      </c>
      <c r="N1267" s="34">
        <v>0</v>
      </c>
      <c r="O1267" s="34"/>
      <c r="P1267" s="34"/>
      <c r="Q1267" s="34"/>
      <c r="R1267" s="34"/>
      <c r="S1267" s="34"/>
    </row>
    <row r="1268" spans="2:19">
      <c r="B1268" s="5">
        <v>1992</v>
      </c>
      <c r="C1268" s="34"/>
      <c r="D1268" s="34"/>
      <c r="E1268" s="34"/>
      <c r="F1268" s="34"/>
      <c r="G1268" s="34"/>
      <c r="H1268" s="34"/>
      <c r="I1268" s="34"/>
      <c r="J1268" s="34"/>
      <c r="K1268" s="34">
        <v>11179.41</v>
      </c>
      <c r="L1268" s="34">
        <v>11179.41</v>
      </c>
      <c r="M1268" s="34">
        <v>11179.41</v>
      </c>
      <c r="N1268" s="34">
        <v>11179.41</v>
      </c>
      <c r="O1268" s="34">
        <v>11179.41</v>
      </c>
      <c r="P1268" s="34"/>
      <c r="Q1268" s="34"/>
      <c r="R1268" s="34"/>
      <c r="S1268" s="34"/>
    </row>
    <row r="1269" spans="2:19">
      <c r="B1269" s="5">
        <v>1991</v>
      </c>
      <c r="C1269" s="34"/>
      <c r="D1269" s="34"/>
      <c r="E1269" s="34"/>
      <c r="F1269" s="34"/>
      <c r="G1269" s="34"/>
      <c r="H1269" s="34"/>
      <c r="I1269" s="34"/>
      <c r="J1269" s="34"/>
      <c r="K1269" s="34">
        <v>7511.39</v>
      </c>
      <c r="L1269" s="34">
        <v>7511.39</v>
      </c>
      <c r="M1269" s="34">
        <v>7511.39</v>
      </c>
      <c r="N1269" s="34">
        <v>7511.39</v>
      </c>
      <c r="O1269" s="34">
        <v>7511.39</v>
      </c>
      <c r="P1269" s="34"/>
      <c r="Q1269" s="34"/>
      <c r="R1269" s="34"/>
      <c r="S1269" s="34"/>
    </row>
    <row r="1270" spans="2:19">
      <c r="B1270" s="5">
        <v>1990</v>
      </c>
      <c r="C1270" s="34"/>
      <c r="D1270" s="34"/>
      <c r="E1270" s="34"/>
      <c r="F1270" s="34"/>
      <c r="G1270" s="34"/>
      <c r="H1270" s="34"/>
      <c r="I1270" s="34"/>
      <c r="J1270" s="34"/>
      <c r="K1270" s="34">
        <v>0</v>
      </c>
      <c r="L1270" s="34">
        <v>0</v>
      </c>
      <c r="M1270" s="34">
        <v>0</v>
      </c>
      <c r="N1270" s="34">
        <v>0</v>
      </c>
      <c r="O1270" s="34"/>
      <c r="P1270" s="34"/>
      <c r="Q1270" s="34"/>
      <c r="R1270" s="34"/>
      <c r="S1270" s="34"/>
    </row>
    <row r="1271" spans="2:19">
      <c r="B1271" s="5">
        <v>1989</v>
      </c>
      <c r="C1271" s="34"/>
      <c r="D1271" s="34"/>
      <c r="E1271" s="34"/>
      <c r="F1271" s="34"/>
      <c r="G1271" s="34"/>
      <c r="H1271" s="34"/>
      <c r="I1271" s="34"/>
      <c r="J1271" s="34"/>
      <c r="K1271" s="34">
        <v>0</v>
      </c>
      <c r="L1271" s="34">
        <v>0</v>
      </c>
      <c r="M1271" s="34">
        <v>0</v>
      </c>
      <c r="N1271" s="34">
        <v>0</v>
      </c>
      <c r="O1271" s="34"/>
      <c r="P1271" s="34"/>
      <c r="Q1271" s="34"/>
      <c r="R1271" s="34"/>
      <c r="S1271" s="34"/>
    </row>
    <row r="1272" spans="2:19">
      <c r="B1272" s="5">
        <v>1988</v>
      </c>
      <c r="C1272" s="34"/>
      <c r="D1272" s="34"/>
      <c r="E1272" s="34"/>
      <c r="F1272" s="34"/>
      <c r="G1272" s="34"/>
      <c r="H1272" s="34"/>
      <c r="I1272" s="34"/>
      <c r="J1272" s="34"/>
      <c r="K1272" s="34">
        <v>0</v>
      </c>
      <c r="L1272" s="34">
        <v>0</v>
      </c>
      <c r="M1272" s="34">
        <v>0</v>
      </c>
      <c r="N1272" s="34">
        <v>0</v>
      </c>
      <c r="O1272" s="34"/>
      <c r="P1272" s="34"/>
      <c r="Q1272" s="34"/>
      <c r="R1272" s="34"/>
      <c r="S1272" s="34"/>
    </row>
    <row r="1273" spans="2:19">
      <c r="B1273" s="5">
        <v>1987</v>
      </c>
      <c r="C1273" s="34"/>
      <c r="D1273" s="34"/>
      <c r="E1273" s="34"/>
      <c r="F1273" s="34"/>
      <c r="G1273" s="34"/>
      <c r="H1273" s="34"/>
      <c r="I1273" s="34"/>
      <c r="J1273" s="34"/>
      <c r="K1273" s="34">
        <v>5654.8899999999994</v>
      </c>
      <c r="L1273" s="34">
        <v>5654.8899999999994</v>
      </c>
      <c r="M1273" s="34">
        <v>5654.8899999999994</v>
      </c>
      <c r="N1273" s="34">
        <v>5654.8899999999994</v>
      </c>
      <c r="O1273" s="34">
        <v>5654.8899999999994</v>
      </c>
      <c r="P1273" s="34"/>
      <c r="Q1273" s="34"/>
      <c r="R1273" s="34"/>
      <c r="S1273" s="34"/>
    </row>
    <row r="1274" spans="2:19">
      <c r="B1274" s="5">
        <v>1986</v>
      </c>
      <c r="C1274" s="34"/>
      <c r="D1274" s="34"/>
      <c r="E1274" s="34"/>
      <c r="F1274" s="34"/>
      <c r="G1274" s="34"/>
      <c r="H1274" s="34"/>
      <c r="I1274" s="34"/>
      <c r="J1274" s="34"/>
      <c r="K1274" s="34">
        <v>0</v>
      </c>
      <c r="L1274" s="34">
        <v>0</v>
      </c>
      <c r="M1274" s="34">
        <v>0</v>
      </c>
      <c r="N1274" s="34">
        <v>0</v>
      </c>
      <c r="O1274" s="34"/>
      <c r="P1274" s="34"/>
      <c r="Q1274" s="34"/>
      <c r="R1274" s="34"/>
      <c r="S1274" s="34"/>
    </row>
    <row r="1275" spans="2:19">
      <c r="B1275" s="5">
        <v>1985</v>
      </c>
      <c r="C1275" s="34"/>
      <c r="D1275" s="34"/>
      <c r="E1275" s="34"/>
      <c r="F1275" s="34"/>
      <c r="G1275" s="34"/>
      <c r="H1275" s="34"/>
      <c r="I1275" s="34"/>
      <c r="J1275" s="34"/>
      <c r="K1275" s="34">
        <v>219640.26</v>
      </c>
      <c r="L1275" s="34">
        <v>219640.26</v>
      </c>
      <c r="M1275" s="34">
        <v>219640.26</v>
      </c>
      <c r="N1275" s="34">
        <v>219640.26</v>
      </c>
      <c r="O1275" s="34">
        <v>219640.26</v>
      </c>
      <c r="P1275" s="34"/>
      <c r="Q1275" s="34"/>
      <c r="R1275" s="34"/>
      <c r="S1275" s="34"/>
    </row>
    <row r="1276" spans="2:19">
      <c r="B1276" s="5">
        <v>1984</v>
      </c>
      <c r="C1276" s="34"/>
      <c r="D1276" s="34"/>
      <c r="E1276" s="34"/>
      <c r="F1276" s="34"/>
      <c r="G1276" s="34"/>
      <c r="H1276" s="34"/>
      <c r="I1276" s="34"/>
      <c r="J1276" s="34"/>
      <c r="K1276" s="34">
        <v>0</v>
      </c>
      <c r="L1276" s="34">
        <v>0</v>
      </c>
      <c r="M1276" s="34">
        <v>0</v>
      </c>
      <c r="N1276" s="34">
        <v>0</v>
      </c>
      <c r="O1276" s="34"/>
      <c r="P1276" s="34"/>
      <c r="Q1276" s="34"/>
      <c r="R1276" s="34"/>
      <c r="S1276" s="34"/>
    </row>
    <row r="1277" spans="2:19">
      <c r="B1277" s="5">
        <v>1983</v>
      </c>
      <c r="C1277" s="34"/>
      <c r="D1277" s="34"/>
      <c r="E1277" s="34"/>
      <c r="F1277" s="34"/>
      <c r="G1277" s="34"/>
      <c r="H1277" s="34"/>
      <c r="I1277" s="34"/>
      <c r="J1277" s="34"/>
      <c r="K1277" s="34">
        <v>1891.78</v>
      </c>
      <c r="L1277" s="34">
        <v>1891.78</v>
      </c>
      <c r="M1277" s="34">
        <v>1891.78</v>
      </c>
      <c r="N1277" s="34">
        <v>1891.78</v>
      </c>
      <c r="O1277" s="34">
        <v>1891.78</v>
      </c>
      <c r="P1277" s="34"/>
      <c r="Q1277" s="34"/>
      <c r="R1277" s="34"/>
      <c r="S1277" s="34"/>
    </row>
    <row r="1278" spans="2:19">
      <c r="B1278" s="5">
        <v>1982</v>
      </c>
      <c r="C1278" s="34"/>
      <c r="D1278" s="34"/>
      <c r="E1278" s="34"/>
      <c r="F1278" s="34"/>
      <c r="G1278" s="34"/>
      <c r="H1278" s="34"/>
      <c r="I1278" s="34"/>
      <c r="J1278" s="34"/>
      <c r="K1278" s="34">
        <v>0</v>
      </c>
      <c r="L1278" s="34">
        <v>0</v>
      </c>
      <c r="M1278" s="34">
        <v>0</v>
      </c>
      <c r="N1278" s="34">
        <v>0</v>
      </c>
      <c r="O1278" s="34"/>
      <c r="P1278" s="34"/>
      <c r="Q1278" s="34"/>
      <c r="R1278" s="34"/>
      <c r="S1278" s="34"/>
    </row>
    <row r="1279" spans="2:19">
      <c r="B1279" s="5">
        <v>1981</v>
      </c>
      <c r="C1279" s="34"/>
      <c r="D1279" s="34"/>
      <c r="E1279" s="34"/>
      <c r="F1279" s="34"/>
      <c r="G1279" s="34"/>
      <c r="H1279" s="34"/>
      <c r="I1279" s="34"/>
      <c r="J1279" s="34"/>
      <c r="K1279" s="34">
        <v>6000.01</v>
      </c>
      <c r="L1279" s="34">
        <v>6000.01</v>
      </c>
      <c r="M1279" s="34">
        <v>6000.01</v>
      </c>
      <c r="N1279" s="34">
        <v>6000.01</v>
      </c>
      <c r="O1279" s="34">
        <v>6000.01</v>
      </c>
      <c r="P1279" s="34"/>
      <c r="Q1279" s="34"/>
      <c r="R1279" s="34"/>
      <c r="S1279" s="34"/>
    </row>
    <row r="1280" spans="2:19">
      <c r="B1280" s="5">
        <v>1980</v>
      </c>
      <c r="C1280" s="34"/>
      <c r="D1280" s="34"/>
      <c r="E1280" s="34"/>
      <c r="F1280" s="34"/>
      <c r="G1280" s="34"/>
      <c r="H1280" s="34"/>
      <c r="I1280" s="34"/>
      <c r="J1280" s="34"/>
      <c r="K1280" s="34">
        <v>4178.28</v>
      </c>
      <c r="L1280" s="34">
        <v>4178.28</v>
      </c>
      <c r="M1280" s="34">
        <v>4178.28</v>
      </c>
      <c r="N1280" s="34">
        <v>4178.28</v>
      </c>
      <c r="O1280" s="34">
        <v>4178.28</v>
      </c>
      <c r="P1280" s="34"/>
      <c r="Q1280" s="34"/>
      <c r="R1280" s="34"/>
      <c r="S1280" s="34"/>
    </row>
    <row r="1281" spans="2:19">
      <c r="B1281" s="5">
        <v>1979</v>
      </c>
      <c r="C1281" s="34"/>
      <c r="D1281" s="34"/>
      <c r="E1281" s="34"/>
      <c r="F1281" s="34"/>
      <c r="G1281" s="34"/>
      <c r="H1281" s="34"/>
      <c r="I1281" s="34"/>
      <c r="J1281" s="34"/>
      <c r="K1281" s="34">
        <v>0</v>
      </c>
      <c r="L1281" s="34">
        <v>0</v>
      </c>
      <c r="M1281" s="34">
        <v>0</v>
      </c>
      <c r="N1281" s="34">
        <v>0</v>
      </c>
      <c r="O1281" s="34"/>
      <c r="P1281" s="34"/>
      <c r="Q1281" s="34"/>
      <c r="R1281" s="34"/>
      <c r="S1281" s="34"/>
    </row>
    <row r="1282" spans="2:19">
      <c r="B1282" s="5">
        <v>1978</v>
      </c>
      <c r="C1282" s="34"/>
      <c r="D1282" s="34"/>
      <c r="E1282" s="34"/>
      <c r="F1282" s="34"/>
      <c r="G1282" s="34"/>
      <c r="H1282" s="34"/>
      <c r="I1282" s="34"/>
      <c r="J1282" s="34"/>
      <c r="K1282" s="34">
        <v>7563.53</v>
      </c>
      <c r="L1282" s="34">
        <v>7563.53</v>
      </c>
      <c r="M1282" s="34">
        <v>7563.53</v>
      </c>
      <c r="N1282" s="34">
        <v>7563.53</v>
      </c>
      <c r="O1282" s="34">
        <v>7563.53</v>
      </c>
      <c r="P1282" s="34"/>
      <c r="Q1282" s="34"/>
      <c r="R1282" s="34"/>
      <c r="S1282" s="34"/>
    </row>
    <row r="1283" spans="2:19">
      <c r="B1283" s="5">
        <v>1977</v>
      </c>
      <c r="C1283" s="34"/>
      <c r="D1283" s="34"/>
      <c r="E1283" s="34"/>
      <c r="F1283" s="34"/>
      <c r="G1283" s="34"/>
      <c r="H1283" s="34"/>
      <c r="I1283" s="34"/>
      <c r="J1283" s="34"/>
      <c r="K1283" s="34">
        <v>3813.21</v>
      </c>
      <c r="L1283" s="34">
        <v>3813.21</v>
      </c>
      <c r="M1283" s="34">
        <v>3813.21</v>
      </c>
      <c r="N1283" s="34">
        <v>3813.21</v>
      </c>
      <c r="O1283" s="34">
        <v>3813.21</v>
      </c>
      <c r="P1283" s="34"/>
      <c r="Q1283" s="34"/>
      <c r="R1283" s="34"/>
      <c r="S1283" s="34"/>
    </row>
    <row r="1284" spans="2:19">
      <c r="B1284" s="5">
        <v>1976</v>
      </c>
      <c r="C1284" s="34"/>
      <c r="D1284" s="34"/>
      <c r="E1284" s="34"/>
      <c r="F1284" s="34"/>
      <c r="G1284" s="34"/>
      <c r="H1284" s="34"/>
      <c r="I1284" s="34"/>
      <c r="J1284" s="34"/>
      <c r="K1284" s="34">
        <v>843.12</v>
      </c>
      <c r="L1284" s="34">
        <v>843.12</v>
      </c>
      <c r="M1284" s="34">
        <v>843.12</v>
      </c>
      <c r="N1284" s="34">
        <v>843.12</v>
      </c>
      <c r="O1284" s="34">
        <v>843.12</v>
      </c>
      <c r="P1284" s="34"/>
      <c r="Q1284" s="34"/>
      <c r="R1284" s="34"/>
      <c r="S1284" s="34"/>
    </row>
    <row r="1285" spans="2:19">
      <c r="B1285" s="5">
        <v>1975</v>
      </c>
      <c r="C1285" s="34"/>
      <c r="D1285" s="34"/>
      <c r="E1285" s="34"/>
      <c r="F1285" s="34"/>
      <c r="G1285" s="34"/>
      <c r="H1285" s="34"/>
      <c r="I1285" s="34"/>
      <c r="J1285" s="34"/>
      <c r="K1285" s="34">
        <v>4586.28</v>
      </c>
      <c r="L1285" s="34">
        <v>4586.28</v>
      </c>
      <c r="M1285" s="34">
        <v>4586.28</v>
      </c>
      <c r="N1285" s="34">
        <v>4586.28</v>
      </c>
      <c r="O1285" s="34">
        <v>4586.28</v>
      </c>
      <c r="P1285" s="34"/>
      <c r="Q1285" s="34"/>
      <c r="R1285" s="34"/>
      <c r="S1285" s="34"/>
    </row>
    <row r="1286" spans="2:19">
      <c r="B1286" s="5">
        <v>1974</v>
      </c>
      <c r="C1286" s="34"/>
      <c r="D1286" s="34"/>
      <c r="E1286" s="34"/>
      <c r="F1286" s="34"/>
      <c r="G1286" s="34"/>
      <c r="H1286" s="34"/>
      <c r="I1286" s="34"/>
      <c r="J1286" s="34"/>
      <c r="K1286" s="34">
        <v>4139.92</v>
      </c>
      <c r="L1286" s="34">
        <v>4139.92</v>
      </c>
      <c r="M1286" s="34">
        <v>4139.92</v>
      </c>
      <c r="N1286" s="34">
        <v>4139.92</v>
      </c>
      <c r="O1286" s="34">
        <v>4139.92</v>
      </c>
      <c r="P1286" s="34"/>
      <c r="Q1286" s="34"/>
      <c r="R1286" s="34"/>
      <c r="S1286" s="34"/>
    </row>
    <row r="1287" spans="2:19">
      <c r="B1287" s="5">
        <v>1973</v>
      </c>
      <c r="C1287" s="34"/>
      <c r="D1287" s="34"/>
      <c r="E1287" s="34"/>
      <c r="F1287" s="34"/>
      <c r="G1287" s="34"/>
      <c r="H1287" s="34"/>
      <c r="I1287" s="34"/>
      <c r="J1287" s="34"/>
      <c r="K1287" s="34">
        <v>9088.2099999999991</v>
      </c>
      <c r="L1287" s="34">
        <v>9088.2099999999991</v>
      </c>
      <c r="M1287" s="34">
        <v>9088.2099999999991</v>
      </c>
      <c r="N1287" s="34">
        <v>9088.2099999999991</v>
      </c>
      <c r="O1287" s="34">
        <v>9088.2099999999991</v>
      </c>
      <c r="P1287" s="34"/>
      <c r="Q1287" s="34"/>
      <c r="R1287" s="34"/>
      <c r="S1287" s="34"/>
    </row>
    <row r="1288" spans="2:19">
      <c r="B1288" s="5">
        <v>1972</v>
      </c>
      <c r="C1288" s="34"/>
      <c r="D1288" s="34"/>
      <c r="E1288" s="34"/>
      <c r="F1288" s="34"/>
      <c r="G1288" s="34"/>
      <c r="H1288" s="34"/>
      <c r="I1288" s="34"/>
      <c r="J1288" s="34"/>
      <c r="K1288" s="34">
        <v>4541.8100000000004</v>
      </c>
      <c r="L1288" s="34">
        <v>4541.8100000000004</v>
      </c>
      <c r="M1288" s="34">
        <v>4541.8100000000004</v>
      </c>
      <c r="N1288" s="34">
        <v>4541.8100000000004</v>
      </c>
      <c r="O1288" s="34">
        <v>4541.8100000000004</v>
      </c>
      <c r="P1288" s="34"/>
      <c r="Q1288" s="34"/>
      <c r="R1288" s="34"/>
      <c r="S1288" s="34"/>
    </row>
    <row r="1289" spans="2:19">
      <c r="B1289" s="5">
        <v>1971</v>
      </c>
      <c r="C1289" s="34"/>
      <c r="D1289" s="34"/>
      <c r="E1289" s="34"/>
      <c r="F1289" s="34"/>
      <c r="G1289" s="34"/>
      <c r="H1289" s="34"/>
      <c r="I1289" s="34"/>
      <c r="J1289" s="34"/>
      <c r="K1289" s="34">
        <v>2639.29</v>
      </c>
      <c r="L1289" s="34">
        <v>2639.29</v>
      </c>
      <c r="M1289" s="34">
        <v>2639.29</v>
      </c>
      <c r="N1289" s="34">
        <v>2639.29</v>
      </c>
      <c r="O1289" s="34">
        <v>2639.29</v>
      </c>
      <c r="P1289" s="34"/>
      <c r="Q1289" s="34"/>
      <c r="R1289" s="34"/>
      <c r="S1289" s="34"/>
    </row>
    <row r="1290" spans="2:19">
      <c r="B1290" s="5">
        <v>1970</v>
      </c>
      <c r="C1290" s="34"/>
      <c r="D1290" s="34"/>
      <c r="E1290" s="34"/>
      <c r="F1290" s="34"/>
      <c r="G1290" s="34"/>
      <c r="H1290" s="34"/>
      <c r="I1290" s="34"/>
      <c r="J1290" s="34"/>
      <c r="K1290" s="34">
        <v>0</v>
      </c>
      <c r="L1290" s="34">
        <v>0</v>
      </c>
      <c r="M1290" s="34">
        <v>0</v>
      </c>
      <c r="N1290" s="34">
        <v>0</v>
      </c>
      <c r="O1290" s="34"/>
      <c r="P1290" s="34"/>
      <c r="Q1290" s="34"/>
      <c r="R1290" s="34"/>
      <c r="S1290" s="34"/>
    </row>
    <row r="1291" spans="2:19">
      <c r="B1291" s="5">
        <v>1969</v>
      </c>
      <c r="C1291" s="34"/>
      <c r="D1291" s="34"/>
      <c r="E1291" s="34"/>
      <c r="F1291" s="34"/>
      <c r="G1291" s="34"/>
      <c r="H1291" s="34"/>
      <c r="I1291" s="34"/>
      <c r="J1291" s="34"/>
      <c r="K1291" s="34">
        <v>0</v>
      </c>
      <c r="L1291" s="34">
        <v>0</v>
      </c>
      <c r="M1291" s="34">
        <v>0</v>
      </c>
      <c r="N1291" s="34">
        <v>0</v>
      </c>
      <c r="O1291" s="34"/>
      <c r="P1291" s="34"/>
      <c r="Q1291" s="34"/>
      <c r="R1291" s="34"/>
      <c r="S1291" s="34"/>
    </row>
    <row r="1292" spans="2:19">
      <c r="B1292" s="5">
        <v>1968</v>
      </c>
      <c r="C1292" s="34"/>
      <c r="D1292" s="34"/>
      <c r="E1292" s="34"/>
      <c r="F1292" s="34"/>
      <c r="G1292" s="34"/>
      <c r="H1292" s="34"/>
      <c r="I1292" s="34"/>
      <c r="J1292" s="34"/>
      <c r="K1292" s="34">
        <v>0</v>
      </c>
      <c r="L1292" s="34">
        <v>0</v>
      </c>
      <c r="M1292" s="34">
        <v>0</v>
      </c>
      <c r="N1292" s="34">
        <v>0</v>
      </c>
      <c r="O1292" s="34"/>
      <c r="P1292" s="34"/>
      <c r="Q1292" s="34"/>
      <c r="R1292" s="34"/>
      <c r="S1292" s="34"/>
    </row>
    <row r="1293" spans="2:19">
      <c r="B1293" s="5">
        <v>1967</v>
      </c>
      <c r="C1293" s="34"/>
      <c r="D1293" s="34"/>
      <c r="E1293" s="34"/>
      <c r="F1293" s="34"/>
      <c r="G1293" s="34"/>
      <c r="H1293" s="34"/>
      <c r="I1293" s="34"/>
      <c r="J1293" s="34"/>
      <c r="K1293" s="34">
        <v>0</v>
      </c>
      <c r="L1293" s="34">
        <v>0</v>
      </c>
      <c r="M1293" s="34">
        <v>0</v>
      </c>
      <c r="N1293" s="34">
        <v>0</v>
      </c>
      <c r="O1293" s="34"/>
      <c r="P1293" s="34"/>
      <c r="Q1293" s="34"/>
      <c r="R1293" s="34"/>
      <c r="S1293" s="34"/>
    </row>
    <row r="1294" spans="2:19">
      <c r="B1294" s="5">
        <v>1966</v>
      </c>
      <c r="C1294" s="34"/>
      <c r="D1294" s="34"/>
      <c r="E1294" s="34"/>
      <c r="F1294" s="34"/>
      <c r="G1294" s="34"/>
      <c r="H1294" s="34"/>
      <c r="I1294" s="34"/>
      <c r="J1294" s="34"/>
      <c r="K1294" s="34">
        <v>2840.2299999999996</v>
      </c>
      <c r="L1294" s="34">
        <v>2840.2299999999996</v>
      </c>
      <c r="M1294" s="34">
        <v>2840.2299999999996</v>
      </c>
      <c r="N1294" s="34">
        <v>2840.2299999999996</v>
      </c>
      <c r="O1294" s="34">
        <v>2840.2299999999996</v>
      </c>
      <c r="P1294" s="34"/>
      <c r="Q1294" s="34"/>
      <c r="R1294" s="34"/>
      <c r="S1294" s="34"/>
    </row>
    <row r="1295" spans="2:19">
      <c r="B1295" s="5">
        <v>1965</v>
      </c>
      <c r="C1295" s="34"/>
      <c r="D1295" s="34"/>
      <c r="E1295" s="34"/>
      <c r="F1295" s="34"/>
      <c r="G1295" s="34"/>
      <c r="H1295" s="34"/>
      <c r="I1295" s="34"/>
      <c r="J1295" s="34"/>
      <c r="K1295" s="34">
        <v>1478.15</v>
      </c>
      <c r="L1295" s="34">
        <v>1478.15</v>
      </c>
      <c r="M1295" s="34">
        <v>1478.15</v>
      </c>
      <c r="N1295" s="34">
        <v>1478.15</v>
      </c>
      <c r="O1295" s="34">
        <v>1478.15</v>
      </c>
      <c r="P1295" s="34"/>
      <c r="Q1295" s="34"/>
      <c r="R1295" s="34"/>
      <c r="S1295" s="34"/>
    </row>
    <row r="1296" spans="2:19">
      <c r="B1296" s="5">
        <v>1964</v>
      </c>
      <c r="C1296" s="34"/>
      <c r="D1296" s="34"/>
      <c r="E1296" s="34"/>
      <c r="F1296" s="34"/>
      <c r="G1296" s="34"/>
      <c r="H1296" s="34"/>
      <c r="I1296" s="34"/>
      <c r="J1296" s="34"/>
      <c r="K1296" s="34">
        <v>0</v>
      </c>
      <c r="L1296" s="34">
        <v>0</v>
      </c>
      <c r="M1296" s="34">
        <v>0</v>
      </c>
      <c r="N1296" s="34">
        <v>0</v>
      </c>
      <c r="O1296" s="34"/>
      <c r="P1296" s="34"/>
      <c r="Q1296" s="34"/>
      <c r="R1296" s="34"/>
      <c r="S1296" s="34"/>
    </row>
    <row r="1297" spans="2:19">
      <c r="B1297" s="5">
        <v>1963</v>
      </c>
      <c r="C1297" s="34"/>
      <c r="D1297" s="34"/>
      <c r="E1297" s="34"/>
      <c r="F1297" s="34"/>
      <c r="G1297" s="34"/>
      <c r="H1297" s="34"/>
      <c r="I1297" s="34"/>
      <c r="J1297" s="34"/>
      <c r="K1297" s="34">
        <v>1432.13</v>
      </c>
      <c r="L1297" s="34">
        <v>1432.13</v>
      </c>
      <c r="M1297" s="34">
        <v>1432.13</v>
      </c>
      <c r="N1297" s="34">
        <v>1432.13</v>
      </c>
      <c r="O1297" s="34">
        <v>1432.13</v>
      </c>
      <c r="P1297" s="34"/>
      <c r="Q1297" s="34"/>
      <c r="R1297" s="34"/>
      <c r="S1297" s="34"/>
    </row>
    <row r="1298" spans="2:19">
      <c r="B1298" s="5">
        <v>1962</v>
      </c>
      <c r="C1298" s="34"/>
      <c r="D1298" s="34"/>
      <c r="E1298" s="34"/>
      <c r="F1298" s="34"/>
      <c r="G1298" s="34"/>
      <c r="H1298" s="34"/>
      <c r="I1298" s="34"/>
      <c r="J1298" s="34"/>
      <c r="K1298" s="34">
        <v>1034.8499999999999</v>
      </c>
      <c r="L1298" s="34">
        <v>1034.8499999999999</v>
      </c>
      <c r="M1298" s="34">
        <v>1034.8499999999999</v>
      </c>
      <c r="N1298" s="34">
        <v>1034.8499999999999</v>
      </c>
      <c r="O1298" s="34">
        <v>1034.8499999999999</v>
      </c>
      <c r="P1298" s="34"/>
      <c r="Q1298" s="34"/>
      <c r="R1298" s="34"/>
      <c r="S1298" s="34"/>
    </row>
    <row r="1299" spans="2:19">
      <c r="B1299" s="5">
        <v>1961</v>
      </c>
      <c r="C1299" s="34"/>
      <c r="D1299" s="34"/>
      <c r="E1299" s="34"/>
      <c r="F1299" s="34"/>
      <c r="G1299" s="34"/>
      <c r="H1299" s="34"/>
      <c r="I1299" s="34"/>
      <c r="J1299" s="34"/>
      <c r="K1299" s="34">
        <v>0</v>
      </c>
      <c r="L1299" s="34">
        <v>0</v>
      </c>
      <c r="M1299" s="34">
        <v>0</v>
      </c>
      <c r="N1299" s="34">
        <v>0</v>
      </c>
      <c r="O1299" s="34"/>
      <c r="P1299" s="34"/>
      <c r="Q1299" s="34"/>
      <c r="R1299" s="34"/>
      <c r="S1299" s="34"/>
    </row>
    <row r="1300" spans="2:19">
      <c r="B1300" s="5">
        <v>1960</v>
      </c>
      <c r="C1300" s="34"/>
      <c r="D1300" s="34"/>
      <c r="E1300" s="34"/>
      <c r="F1300" s="34"/>
      <c r="G1300" s="34"/>
      <c r="H1300" s="34"/>
      <c r="I1300" s="34"/>
      <c r="J1300" s="34"/>
      <c r="K1300" s="34">
        <v>0</v>
      </c>
      <c r="L1300" s="34">
        <v>0</v>
      </c>
      <c r="M1300" s="34">
        <v>0</v>
      </c>
      <c r="N1300" s="34">
        <v>0</v>
      </c>
      <c r="O1300" s="34"/>
      <c r="P1300" s="34"/>
      <c r="Q1300" s="34"/>
      <c r="R1300" s="34"/>
      <c r="S1300" s="34"/>
    </row>
    <row r="1301" spans="2:19">
      <c r="B1301" s="5">
        <v>1959</v>
      </c>
      <c r="C1301" s="34"/>
      <c r="D1301" s="34"/>
      <c r="E1301" s="34"/>
      <c r="F1301" s="34"/>
      <c r="G1301" s="34"/>
      <c r="H1301" s="34"/>
      <c r="I1301" s="34"/>
      <c r="J1301" s="34"/>
      <c r="K1301" s="34">
        <v>0</v>
      </c>
      <c r="L1301" s="34">
        <v>0</v>
      </c>
      <c r="M1301" s="34">
        <v>0</v>
      </c>
      <c r="N1301" s="34">
        <v>0</v>
      </c>
      <c r="O1301" s="34"/>
      <c r="P1301" s="34"/>
      <c r="Q1301" s="34"/>
      <c r="R1301" s="34"/>
      <c r="S1301" s="34"/>
    </row>
    <row r="1302" spans="2:19">
      <c r="B1302" s="5">
        <v>1958</v>
      </c>
      <c r="C1302" s="34"/>
      <c r="D1302" s="34"/>
      <c r="E1302" s="34"/>
      <c r="F1302" s="34"/>
      <c r="G1302" s="34"/>
      <c r="H1302" s="34"/>
      <c r="I1302" s="34"/>
      <c r="J1302" s="34"/>
      <c r="K1302" s="34">
        <v>0</v>
      </c>
      <c r="L1302" s="34">
        <v>0</v>
      </c>
      <c r="M1302" s="34">
        <v>0</v>
      </c>
      <c r="N1302" s="34">
        <v>0</v>
      </c>
      <c r="O1302" s="34"/>
      <c r="P1302" s="34"/>
      <c r="Q1302" s="34"/>
      <c r="R1302" s="34"/>
      <c r="S1302" s="34"/>
    </row>
    <row r="1303" spans="2:19">
      <c r="B1303" s="5">
        <v>1957</v>
      </c>
      <c r="C1303" s="34"/>
      <c r="D1303" s="34"/>
      <c r="E1303" s="34"/>
      <c r="F1303" s="34"/>
      <c r="G1303" s="34"/>
      <c r="H1303" s="34"/>
      <c r="I1303" s="34"/>
      <c r="J1303" s="34"/>
      <c r="K1303" s="34">
        <v>0</v>
      </c>
      <c r="L1303" s="34">
        <v>0</v>
      </c>
      <c r="M1303" s="34">
        <v>0</v>
      </c>
      <c r="N1303" s="34">
        <v>0</v>
      </c>
      <c r="O1303" s="34"/>
      <c r="P1303" s="34"/>
      <c r="Q1303" s="34"/>
      <c r="R1303" s="34"/>
      <c r="S1303" s="34"/>
    </row>
    <row r="1304" spans="2:19">
      <c r="B1304" s="5">
        <v>1956</v>
      </c>
      <c r="C1304" s="34"/>
      <c r="D1304" s="34"/>
      <c r="E1304" s="34"/>
      <c r="F1304" s="34"/>
      <c r="G1304" s="34"/>
      <c r="H1304" s="34"/>
      <c r="I1304" s="34"/>
      <c r="J1304" s="34"/>
      <c r="K1304" s="34">
        <v>1664.77</v>
      </c>
      <c r="L1304" s="34">
        <v>1664.77</v>
      </c>
      <c r="M1304" s="34">
        <v>1664.77</v>
      </c>
      <c r="N1304" s="34">
        <v>1664.77</v>
      </c>
      <c r="O1304" s="34">
        <v>1664.77</v>
      </c>
      <c r="P1304" s="34"/>
      <c r="Q1304" s="34"/>
      <c r="R1304" s="34"/>
      <c r="S1304" s="34"/>
    </row>
    <row r="1305" spans="2:19">
      <c r="B1305" s="5">
        <v>1955</v>
      </c>
      <c r="C1305" s="34"/>
      <c r="D1305" s="34"/>
      <c r="E1305" s="34"/>
      <c r="F1305" s="34"/>
      <c r="G1305" s="34"/>
      <c r="H1305" s="34"/>
      <c r="I1305" s="34"/>
      <c r="J1305" s="34"/>
      <c r="K1305" s="34">
        <v>15635.82</v>
      </c>
      <c r="L1305" s="34">
        <v>15635.82</v>
      </c>
      <c r="M1305" s="34">
        <v>15635.82</v>
      </c>
      <c r="N1305" s="34">
        <v>15635.82</v>
      </c>
      <c r="O1305" s="34">
        <v>15635.82</v>
      </c>
      <c r="P1305" s="34"/>
      <c r="Q1305" s="34"/>
      <c r="R1305" s="34"/>
      <c r="S1305" s="34"/>
    </row>
    <row r="1306" spans="2:19">
      <c r="B1306" s="5">
        <v>1954</v>
      </c>
      <c r="C1306" s="34"/>
      <c r="D1306" s="34"/>
      <c r="E1306" s="34"/>
      <c r="F1306" s="34"/>
      <c r="G1306" s="34"/>
      <c r="H1306" s="34"/>
      <c r="I1306" s="34"/>
      <c r="J1306" s="34"/>
      <c r="K1306" s="34">
        <v>0</v>
      </c>
      <c r="L1306" s="34">
        <v>0</v>
      </c>
      <c r="M1306" s="34">
        <v>0</v>
      </c>
      <c r="N1306" s="34">
        <v>0</v>
      </c>
      <c r="O1306" s="34"/>
      <c r="P1306" s="34"/>
      <c r="Q1306" s="34"/>
      <c r="R1306" s="34"/>
      <c r="S1306" s="34"/>
    </row>
    <row r="1307" spans="2:19">
      <c r="B1307" s="5">
        <v>1953</v>
      </c>
      <c r="C1307" s="34"/>
      <c r="D1307" s="34"/>
      <c r="E1307" s="34"/>
      <c r="F1307" s="34"/>
      <c r="G1307" s="34"/>
      <c r="H1307" s="34"/>
      <c r="I1307" s="34"/>
      <c r="J1307" s="34"/>
      <c r="K1307" s="34">
        <v>0</v>
      </c>
      <c r="L1307" s="34">
        <v>0</v>
      </c>
      <c r="M1307" s="34">
        <v>0</v>
      </c>
      <c r="N1307" s="34">
        <v>0</v>
      </c>
      <c r="O1307" s="34"/>
      <c r="P1307" s="34"/>
      <c r="Q1307" s="34"/>
      <c r="R1307" s="34"/>
      <c r="S1307" s="34"/>
    </row>
    <row r="1308" spans="2:19">
      <c r="B1308" s="5">
        <v>1952</v>
      </c>
      <c r="C1308" s="34"/>
      <c r="D1308" s="34"/>
      <c r="E1308" s="34"/>
      <c r="F1308" s="34"/>
      <c r="G1308" s="34"/>
      <c r="H1308" s="34"/>
      <c r="I1308" s="34"/>
      <c r="J1308" s="34"/>
      <c r="K1308" s="34">
        <v>0</v>
      </c>
      <c r="L1308" s="34">
        <v>0</v>
      </c>
      <c r="M1308" s="34">
        <v>0</v>
      </c>
      <c r="N1308" s="34">
        <v>0</v>
      </c>
      <c r="O1308" s="34"/>
      <c r="P1308" s="34"/>
      <c r="Q1308" s="34"/>
      <c r="R1308" s="34"/>
      <c r="S1308" s="34"/>
    </row>
    <row r="1309" spans="2:19">
      <c r="B1309" s="5">
        <v>1951</v>
      </c>
      <c r="C1309" s="34"/>
      <c r="D1309" s="34"/>
      <c r="E1309" s="34"/>
      <c r="F1309" s="34"/>
      <c r="G1309" s="34"/>
      <c r="H1309" s="34"/>
      <c r="I1309" s="34"/>
      <c r="J1309" s="34"/>
      <c r="K1309" s="34">
        <v>0</v>
      </c>
      <c r="L1309" s="34">
        <v>0</v>
      </c>
      <c r="M1309" s="34">
        <v>0</v>
      </c>
      <c r="N1309" s="34">
        <v>0</v>
      </c>
      <c r="O1309" s="34"/>
      <c r="P1309" s="34"/>
      <c r="Q1309" s="34"/>
      <c r="R1309" s="34"/>
      <c r="S1309" s="34"/>
    </row>
    <row r="1310" spans="2:19">
      <c r="B1310" s="5">
        <v>1950</v>
      </c>
      <c r="C1310" s="34"/>
      <c r="D1310" s="34"/>
      <c r="E1310" s="34"/>
      <c r="F1310" s="34"/>
      <c r="G1310" s="34"/>
      <c r="H1310" s="34"/>
      <c r="I1310" s="34"/>
      <c r="J1310" s="34"/>
      <c r="K1310" s="34">
        <v>0</v>
      </c>
      <c r="L1310" s="34">
        <v>0</v>
      </c>
      <c r="M1310" s="34">
        <v>0</v>
      </c>
      <c r="N1310" s="34">
        <v>0</v>
      </c>
      <c r="O1310" s="34"/>
      <c r="P1310" s="34"/>
      <c r="Q1310" s="34"/>
      <c r="R1310" s="34"/>
      <c r="S1310" s="34"/>
    </row>
    <row r="1311" spans="2:19">
      <c r="B1311" s="5">
        <v>1949</v>
      </c>
      <c r="C1311" s="34"/>
      <c r="D1311" s="34"/>
      <c r="E1311" s="34"/>
      <c r="F1311" s="34"/>
      <c r="G1311" s="34"/>
      <c r="H1311" s="34"/>
      <c r="I1311" s="34"/>
      <c r="J1311" s="34"/>
      <c r="K1311" s="34">
        <v>0</v>
      </c>
      <c r="L1311" s="34">
        <v>0</v>
      </c>
      <c r="M1311" s="34">
        <v>0</v>
      </c>
      <c r="N1311" s="34">
        <v>0</v>
      </c>
      <c r="O1311" s="34"/>
      <c r="P1311" s="34"/>
      <c r="Q1311" s="34"/>
      <c r="R1311" s="34"/>
      <c r="S1311" s="34"/>
    </row>
    <row r="1312" spans="2:19">
      <c r="B1312" s="5">
        <v>1948</v>
      </c>
      <c r="C1312" s="34"/>
      <c r="D1312" s="34"/>
      <c r="E1312" s="34"/>
      <c r="F1312" s="34"/>
      <c r="G1312" s="34"/>
      <c r="H1312" s="34"/>
      <c r="I1312" s="34"/>
      <c r="J1312" s="34"/>
      <c r="K1312" s="34">
        <v>0</v>
      </c>
      <c r="L1312" s="34">
        <v>0</v>
      </c>
      <c r="M1312" s="34">
        <v>0</v>
      </c>
      <c r="N1312" s="34">
        <v>0</v>
      </c>
      <c r="O1312" s="34"/>
      <c r="P1312" s="34"/>
      <c r="Q1312" s="34"/>
      <c r="R1312" s="34"/>
      <c r="S1312" s="34"/>
    </row>
    <row r="1313" spans="2:19">
      <c r="B1313" s="5">
        <v>1947</v>
      </c>
      <c r="C1313" s="34"/>
      <c r="D1313" s="34"/>
      <c r="E1313" s="34"/>
      <c r="F1313" s="34"/>
      <c r="G1313" s="34"/>
      <c r="H1313" s="34"/>
      <c r="I1313" s="34"/>
      <c r="J1313" s="34"/>
      <c r="K1313" s="34">
        <v>0</v>
      </c>
      <c r="L1313" s="34">
        <v>0</v>
      </c>
      <c r="M1313" s="34">
        <v>0</v>
      </c>
      <c r="N1313" s="34">
        <v>0</v>
      </c>
      <c r="O1313" s="34"/>
      <c r="P1313" s="34"/>
      <c r="Q1313" s="34"/>
      <c r="R1313" s="34"/>
      <c r="S1313" s="34"/>
    </row>
    <row r="1314" spans="2:19">
      <c r="B1314" s="5">
        <v>1946</v>
      </c>
      <c r="C1314" s="34"/>
      <c r="D1314" s="34"/>
      <c r="E1314" s="34"/>
      <c r="F1314" s="34"/>
      <c r="G1314" s="34"/>
      <c r="H1314" s="34"/>
      <c r="I1314" s="34"/>
      <c r="J1314" s="34"/>
      <c r="K1314" s="34">
        <v>0</v>
      </c>
      <c r="L1314" s="34">
        <v>0</v>
      </c>
      <c r="M1314" s="34">
        <v>0</v>
      </c>
      <c r="N1314" s="34">
        <v>0</v>
      </c>
      <c r="O1314" s="34"/>
      <c r="P1314" s="34"/>
      <c r="Q1314" s="34"/>
      <c r="R1314" s="34"/>
      <c r="S1314" s="34"/>
    </row>
    <row r="1315" spans="2:19">
      <c r="B1315" s="5">
        <v>1945</v>
      </c>
      <c r="C1315" s="34"/>
      <c r="D1315" s="34"/>
      <c r="E1315" s="34"/>
      <c r="F1315" s="34"/>
      <c r="G1315" s="34"/>
      <c r="H1315" s="34"/>
      <c r="I1315" s="34"/>
      <c r="J1315" s="34"/>
      <c r="K1315" s="34">
        <v>0</v>
      </c>
      <c r="L1315" s="34">
        <v>0</v>
      </c>
      <c r="M1315" s="34">
        <v>0</v>
      </c>
      <c r="N1315" s="34">
        <v>0</v>
      </c>
      <c r="O1315" s="34"/>
      <c r="P1315" s="34"/>
      <c r="Q1315" s="34"/>
      <c r="R1315" s="34"/>
      <c r="S1315" s="34"/>
    </row>
    <row r="1316" spans="2:19">
      <c r="B1316" s="5">
        <v>1944</v>
      </c>
      <c r="C1316" s="34"/>
      <c r="D1316" s="34"/>
      <c r="E1316" s="34"/>
      <c r="F1316" s="34"/>
      <c r="G1316" s="34"/>
      <c r="H1316" s="34"/>
      <c r="I1316" s="34"/>
      <c r="J1316" s="34"/>
      <c r="K1316" s="34">
        <v>0</v>
      </c>
      <c r="L1316" s="34">
        <v>0</v>
      </c>
      <c r="M1316" s="34">
        <v>0</v>
      </c>
      <c r="N1316" s="34">
        <v>0</v>
      </c>
      <c r="O1316" s="34"/>
      <c r="P1316" s="34"/>
      <c r="Q1316" s="34"/>
      <c r="R1316" s="34"/>
      <c r="S1316" s="34"/>
    </row>
    <row r="1317" spans="2:19">
      <c r="B1317" s="5">
        <v>1943</v>
      </c>
      <c r="C1317" s="34"/>
      <c r="D1317" s="34"/>
      <c r="E1317" s="34"/>
      <c r="F1317" s="34"/>
      <c r="G1317" s="34"/>
      <c r="H1317" s="34"/>
      <c r="I1317" s="34"/>
      <c r="J1317" s="34"/>
      <c r="K1317" s="34">
        <v>0</v>
      </c>
      <c r="L1317" s="34">
        <v>0</v>
      </c>
      <c r="M1317" s="34">
        <v>0</v>
      </c>
      <c r="N1317" s="34">
        <v>0</v>
      </c>
      <c r="O1317" s="34"/>
      <c r="P1317" s="34"/>
      <c r="Q1317" s="34"/>
      <c r="R1317" s="34"/>
      <c r="S1317" s="34"/>
    </row>
    <row r="1318" spans="2:19">
      <c r="B1318" s="5">
        <v>1942</v>
      </c>
      <c r="C1318" s="34"/>
      <c r="D1318" s="34"/>
      <c r="E1318" s="34"/>
      <c r="F1318" s="34"/>
      <c r="G1318" s="34"/>
      <c r="H1318" s="34"/>
      <c r="I1318" s="34"/>
      <c r="J1318" s="34"/>
      <c r="K1318" s="34">
        <v>0</v>
      </c>
      <c r="L1318" s="34">
        <v>0</v>
      </c>
      <c r="M1318" s="34">
        <v>0</v>
      </c>
      <c r="N1318" s="34">
        <v>0</v>
      </c>
      <c r="O1318" s="34"/>
      <c r="P1318" s="34"/>
      <c r="Q1318" s="34"/>
      <c r="R1318" s="34"/>
      <c r="S1318" s="34"/>
    </row>
    <row r="1319" spans="2:19">
      <c r="B1319" s="5">
        <v>1941</v>
      </c>
      <c r="C1319" s="34"/>
      <c r="D1319" s="34"/>
      <c r="E1319" s="34"/>
      <c r="F1319" s="34"/>
      <c r="G1319" s="34"/>
      <c r="H1319" s="34"/>
      <c r="I1319" s="34"/>
      <c r="J1319" s="34"/>
      <c r="K1319" s="34">
        <v>0</v>
      </c>
      <c r="L1319" s="34">
        <v>0</v>
      </c>
      <c r="M1319" s="34">
        <v>0</v>
      </c>
      <c r="N1319" s="34">
        <v>0</v>
      </c>
      <c r="O1319" s="34"/>
      <c r="P1319" s="34"/>
      <c r="Q1319" s="34"/>
      <c r="R1319" s="34"/>
      <c r="S1319" s="34"/>
    </row>
    <row r="1320" spans="2:19">
      <c r="B1320" s="5">
        <v>1940</v>
      </c>
      <c r="C1320" s="34"/>
      <c r="D1320" s="34"/>
      <c r="E1320" s="34"/>
      <c r="F1320" s="34"/>
      <c r="G1320" s="34"/>
      <c r="H1320" s="34"/>
      <c r="I1320" s="34"/>
      <c r="J1320" s="34"/>
      <c r="K1320" s="34">
        <v>0</v>
      </c>
      <c r="L1320" s="34">
        <v>0</v>
      </c>
      <c r="M1320" s="34">
        <v>0</v>
      </c>
      <c r="N1320" s="34">
        <v>0</v>
      </c>
      <c r="O1320" s="34"/>
      <c r="P1320" s="34"/>
      <c r="Q1320" s="34"/>
      <c r="R1320" s="34"/>
      <c r="S1320" s="34"/>
    </row>
    <row r="1321" spans="2:19">
      <c r="B1321" s="5">
        <v>1939</v>
      </c>
      <c r="C1321" s="34"/>
      <c r="D1321" s="34"/>
      <c r="E1321" s="34"/>
      <c r="F1321" s="34"/>
      <c r="G1321" s="34"/>
      <c r="H1321" s="34"/>
      <c r="I1321" s="34"/>
      <c r="J1321" s="34"/>
      <c r="K1321" s="34">
        <v>0</v>
      </c>
      <c r="L1321" s="34">
        <v>0</v>
      </c>
      <c r="M1321" s="34">
        <v>0</v>
      </c>
      <c r="N1321" s="34">
        <v>0</v>
      </c>
      <c r="O1321" s="34"/>
      <c r="P1321" s="34"/>
      <c r="Q1321" s="34"/>
      <c r="R1321" s="34"/>
      <c r="S1321" s="34"/>
    </row>
    <row r="1322" spans="2:19">
      <c r="B1322" s="5">
        <v>1938</v>
      </c>
      <c r="C1322" s="34"/>
      <c r="D1322" s="34"/>
      <c r="E1322" s="34"/>
      <c r="F1322" s="34"/>
      <c r="G1322" s="34"/>
      <c r="H1322" s="34"/>
      <c r="I1322" s="34"/>
      <c r="J1322" s="34"/>
      <c r="K1322" s="34">
        <v>0</v>
      </c>
      <c r="L1322" s="34">
        <v>0</v>
      </c>
      <c r="M1322" s="34">
        <v>0</v>
      </c>
      <c r="N1322" s="34">
        <v>0</v>
      </c>
      <c r="O1322" s="34"/>
      <c r="P1322" s="34"/>
      <c r="Q1322" s="34"/>
      <c r="R1322" s="34"/>
      <c r="S1322" s="34"/>
    </row>
    <row r="1323" spans="2:19">
      <c r="B1323" s="5">
        <v>1937</v>
      </c>
      <c r="C1323" s="34"/>
      <c r="D1323" s="34"/>
      <c r="E1323" s="34"/>
      <c r="F1323" s="34"/>
      <c r="G1323" s="34"/>
      <c r="H1323" s="34"/>
      <c r="I1323" s="34"/>
      <c r="J1323" s="34"/>
      <c r="K1323" s="34">
        <v>0</v>
      </c>
      <c r="L1323" s="34">
        <v>0</v>
      </c>
      <c r="M1323" s="34">
        <v>0</v>
      </c>
      <c r="N1323" s="34">
        <v>0</v>
      </c>
      <c r="O1323" s="34"/>
      <c r="P1323" s="34"/>
      <c r="Q1323" s="34"/>
      <c r="R1323" s="34"/>
      <c r="S1323" s="34"/>
    </row>
    <row r="1324" spans="2:19">
      <c r="B1324" s="5">
        <v>1936</v>
      </c>
      <c r="C1324" s="34"/>
      <c r="D1324" s="34"/>
      <c r="E1324" s="34"/>
      <c r="F1324" s="34"/>
      <c r="G1324" s="34"/>
      <c r="H1324" s="34"/>
      <c r="I1324" s="34"/>
      <c r="J1324" s="34"/>
      <c r="K1324" s="34">
        <v>0</v>
      </c>
      <c r="L1324" s="34">
        <v>0</v>
      </c>
      <c r="M1324" s="34">
        <v>0</v>
      </c>
      <c r="N1324" s="34">
        <v>0</v>
      </c>
      <c r="O1324" s="34"/>
      <c r="P1324" s="34"/>
      <c r="Q1324" s="34"/>
      <c r="R1324" s="34"/>
      <c r="S1324" s="34"/>
    </row>
    <row r="1325" spans="2:19">
      <c r="B1325" s="5">
        <v>1935</v>
      </c>
      <c r="C1325" s="34"/>
      <c r="D1325" s="34"/>
      <c r="E1325" s="34"/>
      <c r="F1325" s="34"/>
      <c r="G1325" s="34"/>
      <c r="H1325" s="34"/>
      <c r="I1325" s="34"/>
      <c r="J1325" s="34"/>
      <c r="K1325" s="34">
        <v>0</v>
      </c>
      <c r="L1325" s="34">
        <v>0</v>
      </c>
      <c r="M1325" s="34">
        <v>0</v>
      </c>
      <c r="N1325" s="34">
        <v>0</v>
      </c>
      <c r="O1325" s="34"/>
      <c r="P1325" s="34"/>
      <c r="Q1325" s="34"/>
      <c r="R1325" s="34"/>
      <c r="S1325" s="34"/>
    </row>
    <row r="1326" spans="2:19">
      <c r="B1326" s="5">
        <v>1934</v>
      </c>
      <c r="C1326" s="34"/>
      <c r="D1326" s="34"/>
      <c r="E1326" s="34"/>
      <c r="F1326" s="34"/>
      <c r="G1326" s="34"/>
      <c r="H1326" s="34"/>
      <c r="I1326" s="34"/>
      <c r="J1326" s="34"/>
      <c r="K1326" s="34">
        <v>0</v>
      </c>
      <c r="L1326" s="34">
        <v>0</v>
      </c>
      <c r="M1326" s="34">
        <v>0</v>
      </c>
      <c r="N1326" s="34">
        <v>0</v>
      </c>
      <c r="O1326" s="34"/>
      <c r="P1326" s="34"/>
      <c r="Q1326" s="34"/>
      <c r="R1326" s="34"/>
      <c r="S1326" s="34"/>
    </row>
    <row r="1327" spans="2:19">
      <c r="B1327" s="5">
        <v>1933</v>
      </c>
      <c r="C1327" s="34"/>
      <c r="D1327" s="34"/>
      <c r="E1327" s="34"/>
      <c r="F1327" s="34"/>
      <c r="G1327" s="34"/>
      <c r="H1327" s="34"/>
      <c r="I1327" s="34"/>
      <c r="J1327" s="34"/>
      <c r="K1327" s="34">
        <v>0</v>
      </c>
      <c r="L1327" s="34">
        <v>0</v>
      </c>
      <c r="M1327" s="34">
        <v>0</v>
      </c>
      <c r="N1327" s="34">
        <v>0</v>
      </c>
      <c r="O1327" s="34"/>
      <c r="P1327" s="34"/>
      <c r="Q1327" s="34"/>
      <c r="R1327" s="34"/>
      <c r="S1327" s="34"/>
    </row>
    <row r="1328" spans="2:19">
      <c r="B1328" s="5">
        <v>1932</v>
      </c>
      <c r="C1328" s="34"/>
      <c r="D1328" s="34"/>
      <c r="E1328" s="34"/>
      <c r="F1328" s="34"/>
      <c r="G1328" s="34"/>
      <c r="H1328" s="34"/>
      <c r="I1328" s="34"/>
      <c r="J1328" s="34"/>
      <c r="K1328" s="34">
        <v>0</v>
      </c>
      <c r="L1328" s="34">
        <v>0</v>
      </c>
      <c r="M1328" s="34">
        <v>0</v>
      </c>
      <c r="N1328" s="34">
        <v>0</v>
      </c>
      <c r="O1328" s="34"/>
      <c r="P1328" s="34"/>
      <c r="Q1328" s="34"/>
      <c r="R1328" s="34"/>
      <c r="S1328" s="34"/>
    </row>
    <row r="1329" spans="1:19">
      <c r="B1329" s="5">
        <v>1931</v>
      </c>
      <c r="C1329" s="34"/>
      <c r="D1329" s="34"/>
      <c r="E1329" s="34"/>
      <c r="F1329" s="34"/>
      <c r="G1329" s="34"/>
      <c r="H1329" s="34"/>
      <c r="I1329" s="34"/>
      <c r="J1329" s="34"/>
      <c r="K1329" s="34">
        <v>0</v>
      </c>
      <c r="L1329" s="34">
        <v>0</v>
      </c>
      <c r="M1329" s="34">
        <v>0</v>
      </c>
      <c r="N1329" s="34">
        <v>0</v>
      </c>
      <c r="O1329" s="34"/>
      <c r="P1329" s="34"/>
      <c r="Q1329" s="34"/>
      <c r="R1329" s="34"/>
      <c r="S1329" s="34"/>
    </row>
    <row r="1330" spans="1:19" ht="13.5" thickBot="1">
      <c r="B1330" s="5">
        <v>1930</v>
      </c>
      <c r="C1330" s="34"/>
      <c r="D1330" s="34"/>
      <c r="E1330" s="34"/>
      <c r="F1330" s="34"/>
      <c r="G1330" s="34"/>
      <c r="H1330" s="34"/>
      <c r="I1330" s="34"/>
      <c r="J1330" s="34"/>
      <c r="K1330" s="34">
        <v>0</v>
      </c>
      <c r="L1330" s="34">
        <v>0</v>
      </c>
      <c r="M1330" s="34">
        <v>0</v>
      </c>
      <c r="N1330" s="34">
        <v>0</v>
      </c>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354816.00000000012</v>
      </c>
      <c r="L1331" s="7">
        <f t="shared" ref="L1331" si="24">SUM(L1244:L1330)</f>
        <v>354816.00000000012</v>
      </c>
      <c r="M1331" s="7">
        <f>SUM(M1244:M1330)</f>
        <v>354816.00000000012</v>
      </c>
      <c r="N1331" s="10">
        <f>SUM(N1239:N1330)</f>
        <v>354816.00000000012</v>
      </c>
      <c r="O1331" s="10">
        <f>SUM(O1239:O1330)</f>
        <v>357829.02000000014</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v>205406.54</v>
      </c>
      <c r="P1907" s="34"/>
      <c r="Q1907" s="34"/>
      <c r="R1907" s="34"/>
      <c r="S1907" s="34"/>
    </row>
    <row r="1908" spans="1:19">
      <c r="A1908" s="37"/>
      <c r="B1908" s="5">
        <v>2017</v>
      </c>
      <c r="C1908" s="33"/>
      <c r="D1908" s="33"/>
      <c r="E1908" s="33"/>
      <c r="F1908" s="33"/>
      <c r="G1908" s="33"/>
      <c r="H1908" s="33"/>
      <c r="I1908" s="33"/>
      <c r="J1908" s="33"/>
      <c r="K1908" s="33"/>
      <c r="L1908" s="33"/>
      <c r="M1908" s="33"/>
      <c r="N1908" s="34">
        <v>517962.36000000004</v>
      </c>
      <c r="O1908" s="34">
        <v>517962.36000000004</v>
      </c>
      <c r="P1908" s="34"/>
      <c r="Q1908" s="34"/>
      <c r="R1908" s="34"/>
      <c r="S1908" s="34"/>
    </row>
    <row r="1909" spans="1:19">
      <c r="B1909" s="5">
        <v>2016</v>
      </c>
      <c r="C1909" s="33"/>
      <c r="D1909" s="33"/>
      <c r="E1909" s="33"/>
      <c r="F1909" s="33"/>
      <c r="G1909" s="33"/>
      <c r="H1909" s="33"/>
      <c r="I1909" s="33"/>
      <c r="J1909" s="33"/>
      <c r="K1909" s="33"/>
      <c r="L1909" s="33"/>
      <c r="M1909" s="34">
        <v>359757.96000000008</v>
      </c>
      <c r="N1909" s="34">
        <v>359757.96000000008</v>
      </c>
      <c r="O1909" s="34">
        <v>359757.96000000008</v>
      </c>
      <c r="P1909" s="34"/>
      <c r="Q1909" s="34"/>
      <c r="R1909" s="34"/>
      <c r="S1909" s="34"/>
    </row>
    <row r="1910" spans="1:19">
      <c r="B1910" s="5">
        <v>2015</v>
      </c>
      <c r="C1910" s="33"/>
      <c r="D1910" s="33"/>
      <c r="E1910" s="33"/>
      <c r="F1910" s="33"/>
      <c r="G1910" s="33"/>
      <c r="H1910" s="33"/>
      <c r="I1910" s="33"/>
      <c r="J1910" s="33"/>
      <c r="K1910" s="33"/>
      <c r="L1910" s="34">
        <v>497196.16000000003</v>
      </c>
      <c r="M1910" s="34">
        <v>497196.16000000003</v>
      </c>
      <c r="N1910" s="34">
        <v>497196.16000000003</v>
      </c>
      <c r="O1910" s="34">
        <v>497196.16000000003</v>
      </c>
      <c r="P1910" s="34"/>
      <c r="Q1910" s="34"/>
      <c r="R1910" s="34"/>
      <c r="S1910" s="34"/>
    </row>
    <row r="1911" spans="1:19">
      <c r="B1911" s="5">
        <v>2014</v>
      </c>
      <c r="C1911" s="33"/>
      <c r="D1911" s="33"/>
      <c r="E1911" s="33"/>
      <c r="F1911" s="33"/>
      <c r="G1911" s="33"/>
      <c r="H1911" s="33"/>
      <c r="I1911" s="33"/>
      <c r="J1911" s="33"/>
      <c r="K1911" s="34">
        <v>195150.8</v>
      </c>
      <c r="L1911" s="34">
        <v>195150.8</v>
      </c>
      <c r="M1911" s="34">
        <v>195150.8</v>
      </c>
      <c r="N1911" s="34">
        <v>195150.8</v>
      </c>
      <c r="O1911" s="34">
        <v>195150.8</v>
      </c>
      <c r="P1911" s="34"/>
      <c r="Q1911" s="34"/>
      <c r="R1911" s="34"/>
      <c r="S1911" s="34"/>
    </row>
    <row r="1912" spans="1:19">
      <c r="B1912" s="5">
        <v>2013</v>
      </c>
      <c r="C1912" s="33"/>
      <c r="D1912" s="33"/>
      <c r="E1912" s="33"/>
      <c r="F1912" s="33"/>
      <c r="G1912" s="33"/>
      <c r="H1912" s="33"/>
      <c r="I1912" s="33"/>
      <c r="J1912" s="34"/>
      <c r="K1912" s="34">
        <v>138501.76000000001</v>
      </c>
      <c r="L1912" s="34">
        <v>138501.76000000001</v>
      </c>
      <c r="M1912" s="34">
        <v>138501.76000000001</v>
      </c>
      <c r="N1912" s="34">
        <v>138501.76000000001</v>
      </c>
      <c r="O1912" s="34">
        <v>138501.76000000001</v>
      </c>
      <c r="P1912" s="34"/>
      <c r="Q1912" s="34"/>
      <c r="R1912" s="34"/>
      <c r="S1912" s="34"/>
    </row>
    <row r="1913" spans="1:19">
      <c r="B1913" s="5">
        <v>2012</v>
      </c>
      <c r="C1913" s="33"/>
      <c r="D1913" s="33"/>
      <c r="E1913" s="33"/>
      <c r="F1913" s="33"/>
      <c r="G1913" s="33"/>
      <c r="H1913" s="33"/>
      <c r="I1913" s="34"/>
      <c r="J1913" s="34"/>
      <c r="K1913" s="34">
        <v>162002.01999999999</v>
      </c>
      <c r="L1913" s="34">
        <v>162002.01999999999</v>
      </c>
      <c r="M1913" s="34">
        <v>162002.01999999999</v>
      </c>
      <c r="N1913" s="34">
        <v>162002.01999999999</v>
      </c>
      <c r="O1913" s="34">
        <v>162002.01999999999</v>
      </c>
      <c r="P1913" s="34"/>
      <c r="Q1913" s="34"/>
      <c r="R1913" s="34"/>
      <c r="S1913" s="34"/>
    </row>
    <row r="1914" spans="1:19">
      <c r="B1914" s="5">
        <v>2011</v>
      </c>
      <c r="C1914" s="33"/>
      <c r="D1914" s="33"/>
      <c r="E1914" s="33"/>
      <c r="F1914" s="33"/>
      <c r="G1914" s="33"/>
      <c r="H1914" s="34"/>
      <c r="I1914" s="34"/>
      <c r="J1914" s="34"/>
      <c r="K1914" s="34">
        <v>492278.74</v>
      </c>
      <c r="L1914" s="34">
        <v>492278.74</v>
      </c>
      <c r="M1914" s="34">
        <v>492278.74</v>
      </c>
      <c r="N1914" s="34">
        <v>492278.74</v>
      </c>
      <c r="O1914" s="34">
        <v>492278.74</v>
      </c>
      <c r="P1914" s="34"/>
      <c r="Q1914" s="34"/>
      <c r="R1914" s="34"/>
      <c r="S1914" s="34"/>
    </row>
    <row r="1915" spans="1:19">
      <c r="B1915" s="5">
        <v>2010</v>
      </c>
      <c r="C1915" s="33"/>
      <c r="D1915" s="33"/>
      <c r="E1915" s="33"/>
      <c r="F1915" s="33"/>
      <c r="G1915" s="34"/>
      <c r="H1915" s="34"/>
      <c r="I1915" s="34"/>
      <c r="J1915" s="34"/>
      <c r="K1915" s="34">
        <v>263859.06</v>
      </c>
      <c r="L1915" s="34">
        <v>263859.06</v>
      </c>
      <c r="M1915" s="34">
        <v>263859.06</v>
      </c>
      <c r="N1915" s="34">
        <v>263859.06</v>
      </c>
      <c r="O1915" s="34">
        <v>263859.06</v>
      </c>
      <c r="P1915" s="34"/>
      <c r="Q1915" s="34"/>
      <c r="R1915" s="34"/>
      <c r="S1915" s="34"/>
    </row>
    <row r="1916" spans="1:19">
      <c r="B1916" s="5">
        <v>2009</v>
      </c>
      <c r="C1916" s="33"/>
      <c r="D1916" s="33"/>
      <c r="E1916" s="33"/>
      <c r="F1916" s="34"/>
      <c r="G1916" s="34"/>
      <c r="H1916" s="34"/>
      <c r="I1916" s="34"/>
      <c r="J1916" s="34"/>
      <c r="K1916" s="34">
        <v>404738.3</v>
      </c>
      <c r="L1916" s="34">
        <v>404738.3</v>
      </c>
      <c r="M1916" s="34">
        <v>404738.3</v>
      </c>
      <c r="N1916" s="34">
        <v>404738.3</v>
      </c>
      <c r="O1916" s="34">
        <v>404738.3</v>
      </c>
      <c r="P1916" s="34"/>
      <c r="Q1916" s="34"/>
      <c r="R1916" s="34"/>
      <c r="S1916" s="34"/>
    </row>
    <row r="1917" spans="1:19">
      <c r="B1917" s="5">
        <v>2008</v>
      </c>
      <c r="C1917" s="33"/>
      <c r="D1917" s="33"/>
      <c r="E1917" s="34"/>
      <c r="F1917" s="34"/>
      <c r="G1917" s="34"/>
      <c r="H1917" s="34"/>
      <c r="I1917" s="34"/>
      <c r="J1917" s="34"/>
      <c r="K1917" s="34">
        <v>35591.54</v>
      </c>
      <c r="L1917" s="34">
        <v>35591.54</v>
      </c>
      <c r="M1917" s="34">
        <v>35591.54</v>
      </c>
      <c r="N1917" s="34">
        <v>35591.54</v>
      </c>
      <c r="O1917" s="34">
        <v>35591.54</v>
      </c>
      <c r="P1917" s="34"/>
      <c r="Q1917" s="34"/>
      <c r="R1917" s="34"/>
      <c r="S1917" s="34"/>
    </row>
    <row r="1918" spans="1:19">
      <c r="B1918" s="5">
        <v>2007</v>
      </c>
      <c r="C1918" s="33"/>
      <c r="D1918" s="34"/>
      <c r="E1918" s="34"/>
      <c r="F1918" s="34"/>
      <c r="G1918" s="34"/>
      <c r="H1918" s="34"/>
      <c r="I1918" s="34"/>
      <c r="J1918" s="34"/>
      <c r="K1918" s="34">
        <v>0</v>
      </c>
      <c r="L1918" s="34">
        <v>0</v>
      </c>
      <c r="M1918" s="34">
        <v>0</v>
      </c>
      <c r="N1918" s="34">
        <v>0</v>
      </c>
      <c r="O1918" s="34"/>
      <c r="P1918" s="34"/>
      <c r="Q1918" s="34"/>
      <c r="R1918" s="34"/>
      <c r="S1918" s="34"/>
    </row>
    <row r="1919" spans="1:19">
      <c r="B1919" s="5">
        <v>2006</v>
      </c>
      <c r="C1919" s="34"/>
      <c r="D1919" s="34"/>
      <c r="E1919" s="34"/>
      <c r="F1919" s="34"/>
      <c r="G1919" s="34"/>
      <c r="H1919" s="34"/>
      <c r="I1919" s="34"/>
      <c r="J1919" s="34"/>
      <c r="K1919" s="34">
        <v>957697.65999999992</v>
      </c>
      <c r="L1919" s="34">
        <v>957697.65999999992</v>
      </c>
      <c r="M1919" s="34">
        <v>957697.65999999992</v>
      </c>
      <c r="N1919" s="34">
        <v>957697.65999999992</v>
      </c>
      <c r="O1919" s="34">
        <v>957697.65999999992</v>
      </c>
      <c r="P1919" s="34"/>
      <c r="Q1919" s="34"/>
      <c r="R1919" s="34"/>
      <c r="S1919" s="34"/>
    </row>
    <row r="1920" spans="1:19">
      <c r="B1920" s="5">
        <v>2005</v>
      </c>
      <c r="C1920" s="34"/>
      <c r="D1920" s="34"/>
      <c r="E1920" s="34"/>
      <c r="F1920" s="34"/>
      <c r="G1920" s="34"/>
      <c r="H1920" s="34"/>
      <c r="I1920" s="34"/>
      <c r="J1920" s="34"/>
      <c r="K1920" s="34">
        <v>17427.97</v>
      </c>
      <c r="L1920" s="34">
        <v>17427.97</v>
      </c>
      <c r="M1920" s="34">
        <v>17427.97</v>
      </c>
      <c r="N1920" s="34">
        <v>17427.97</v>
      </c>
      <c r="O1920" s="34">
        <v>17427.97</v>
      </c>
      <c r="P1920" s="34"/>
      <c r="Q1920" s="34"/>
      <c r="R1920" s="34"/>
      <c r="S1920" s="34"/>
    </row>
    <row r="1921" spans="2:19">
      <c r="B1921" s="5">
        <v>2004</v>
      </c>
      <c r="C1921" s="34"/>
      <c r="D1921" s="34"/>
      <c r="E1921" s="34"/>
      <c r="F1921" s="34"/>
      <c r="G1921" s="34"/>
      <c r="H1921" s="34"/>
      <c r="I1921" s="34"/>
      <c r="J1921" s="34"/>
      <c r="K1921" s="34">
        <v>27155.42</v>
      </c>
      <c r="L1921" s="34">
        <v>27155.42</v>
      </c>
      <c r="M1921" s="34">
        <v>27155.42</v>
      </c>
      <c r="N1921" s="34">
        <v>27155.42</v>
      </c>
      <c r="O1921" s="34">
        <v>27155.42</v>
      </c>
      <c r="P1921" s="34"/>
      <c r="Q1921" s="34"/>
      <c r="R1921" s="34"/>
      <c r="S1921" s="34"/>
    </row>
    <row r="1922" spans="2:19">
      <c r="B1922" s="5">
        <v>2003</v>
      </c>
      <c r="C1922" s="34"/>
      <c r="D1922" s="34"/>
      <c r="E1922" s="34"/>
      <c r="F1922" s="34"/>
      <c r="G1922" s="34"/>
      <c r="H1922" s="34"/>
      <c r="I1922" s="34"/>
      <c r="J1922" s="34"/>
      <c r="K1922" s="34">
        <v>1540.23</v>
      </c>
      <c r="L1922" s="34">
        <v>1540.23</v>
      </c>
      <c r="M1922" s="34">
        <v>1540.23</v>
      </c>
      <c r="N1922" s="34">
        <v>1540.23</v>
      </c>
      <c r="O1922" s="34">
        <v>1540.23</v>
      </c>
      <c r="P1922" s="34"/>
      <c r="Q1922" s="34"/>
      <c r="R1922" s="34"/>
      <c r="S1922" s="34"/>
    </row>
    <row r="1923" spans="2:19">
      <c r="B1923" s="5">
        <v>2002</v>
      </c>
      <c r="C1923" s="34"/>
      <c r="D1923" s="34"/>
      <c r="E1923" s="34"/>
      <c r="F1923" s="34"/>
      <c r="G1923" s="34"/>
      <c r="H1923" s="34"/>
      <c r="I1923" s="34"/>
      <c r="J1923" s="34"/>
      <c r="K1923" s="34">
        <v>189267.47</v>
      </c>
      <c r="L1923" s="34">
        <v>189267.47</v>
      </c>
      <c r="M1923" s="34">
        <v>189267.47</v>
      </c>
      <c r="N1923" s="34">
        <v>189267.47</v>
      </c>
      <c r="O1923" s="34">
        <v>189267.47</v>
      </c>
      <c r="P1923" s="34"/>
      <c r="Q1923" s="34"/>
      <c r="R1923" s="34"/>
      <c r="S1923" s="34"/>
    </row>
    <row r="1924" spans="2:19">
      <c r="B1924" s="5">
        <v>2001</v>
      </c>
      <c r="C1924" s="34"/>
      <c r="D1924" s="34"/>
      <c r="E1924" s="34"/>
      <c r="F1924" s="34"/>
      <c r="G1924" s="34"/>
      <c r="H1924" s="34"/>
      <c r="I1924" s="34"/>
      <c r="J1924" s="34"/>
      <c r="K1924" s="34">
        <v>0</v>
      </c>
      <c r="L1924" s="34">
        <v>0</v>
      </c>
      <c r="M1924" s="34">
        <v>0</v>
      </c>
      <c r="N1924" s="34">
        <v>0</v>
      </c>
      <c r="O1924" s="34"/>
      <c r="P1924" s="34"/>
      <c r="Q1924" s="34"/>
      <c r="R1924" s="34"/>
      <c r="S1924" s="34"/>
    </row>
    <row r="1925" spans="2:19">
      <c r="B1925" s="5">
        <v>2000</v>
      </c>
      <c r="C1925" s="34"/>
      <c r="D1925" s="34"/>
      <c r="E1925" s="34"/>
      <c r="F1925" s="34"/>
      <c r="G1925" s="34"/>
      <c r="H1925" s="34"/>
      <c r="I1925" s="34"/>
      <c r="J1925" s="34"/>
      <c r="K1925" s="34">
        <v>10421.58</v>
      </c>
      <c r="L1925" s="34">
        <v>10421.58</v>
      </c>
      <c r="M1925" s="34">
        <v>10421.58</v>
      </c>
      <c r="N1925" s="34">
        <v>10421.58</v>
      </c>
      <c r="O1925" s="34">
        <v>10421.58</v>
      </c>
      <c r="P1925" s="34"/>
      <c r="Q1925" s="34"/>
      <c r="R1925" s="34"/>
      <c r="S1925" s="34"/>
    </row>
    <row r="1926" spans="2:19">
      <c r="B1926" s="5">
        <v>1999</v>
      </c>
      <c r="C1926" s="34"/>
      <c r="D1926" s="34"/>
      <c r="E1926" s="34"/>
      <c r="F1926" s="34"/>
      <c r="G1926" s="34"/>
      <c r="H1926" s="34"/>
      <c r="I1926" s="34"/>
      <c r="J1926" s="34"/>
      <c r="K1926" s="34">
        <v>5207.41</v>
      </c>
      <c r="L1926" s="34">
        <v>5207.41</v>
      </c>
      <c r="M1926" s="34">
        <v>5207.41</v>
      </c>
      <c r="N1926" s="34">
        <v>5207.41</v>
      </c>
      <c r="O1926" s="34">
        <v>5207.41</v>
      </c>
      <c r="P1926" s="34"/>
      <c r="Q1926" s="34"/>
      <c r="R1926" s="34"/>
      <c r="S1926" s="34"/>
    </row>
    <row r="1927" spans="2:19">
      <c r="B1927" s="5">
        <v>1998</v>
      </c>
      <c r="C1927" s="34"/>
      <c r="D1927" s="34"/>
      <c r="E1927" s="34"/>
      <c r="F1927" s="34"/>
      <c r="G1927" s="34"/>
      <c r="H1927" s="34"/>
      <c r="I1927" s="34"/>
      <c r="J1927" s="34"/>
      <c r="K1927" s="34">
        <v>252124.07</v>
      </c>
      <c r="L1927" s="34">
        <v>252124.07</v>
      </c>
      <c r="M1927" s="34">
        <v>252124.07</v>
      </c>
      <c r="N1927" s="34">
        <v>252124.07</v>
      </c>
      <c r="O1927" s="34">
        <v>252124.07</v>
      </c>
      <c r="P1927" s="34"/>
      <c r="Q1927" s="34"/>
      <c r="R1927" s="34"/>
      <c r="S1927" s="34"/>
    </row>
    <row r="1928" spans="2:19">
      <c r="B1928" s="5">
        <v>1997</v>
      </c>
      <c r="C1928" s="34"/>
      <c r="D1928" s="34"/>
      <c r="E1928" s="34"/>
      <c r="F1928" s="34"/>
      <c r="G1928" s="34"/>
      <c r="H1928" s="34"/>
      <c r="I1928" s="34"/>
      <c r="J1928" s="34"/>
      <c r="K1928" s="34">
        <v>469874.23</v>
      </c>
      <c r="L1928" s="34">
        <v>469874.23</v>
      </c>
      <c r="M1928" s="34">
        <v>469874.23</v>
      </c>
      <c r="N1928" s="34">
        <v>469874.23</v>
      </c>
      <c r="O1928" s="34">
        <v>469874.23</v>
      </c>
      <c r="P1928" s="34"/>
      <c r="Q1928" s="34"/>
      <c r="R1928" s="34"/>
      <c r="S1928" s="34"/>
    </row>
    <row r="1929" spans="2:19">
      <c r="B1929" s="5">
        <v>1996</v>
      </c>
      <c r="C1929" s="34"/>
      <c r="D1929" s="34"/>
      <c r="E1929" s="34"/>
      <c r="F1929" s="34"/>
      <c r="G1929" s="34"/>
      <c r="H1929" s="34"/>
      <c r="I1929" s="34"/>
      <c r="J1929" s="34"/>
      <c r="K1929" s="34">
        <v>641549.34</v>
      </c>
      <c r="L1929" s="34">
        <v>641549.34</v>
      </c>
      <c r="M1929" s="34">
        <v>641549.34</v>
      </c>
      <c r="N1929" s="34">
        <v>641549.34</v>
      </c>
      <c r="O1929" s="34">
        <v>641549.34</v>
      </c>
      <c r="P1929" s="34"/>
      <c r="Q1929" s="34"/>
      <c r="R1929" s="34"/>
      <c r="S1929" s="34"/>
    </row>
    <row r="1930" spans="2:19">
      <c r="B1930" s="5">
        <v>1995</v>
      </c>
      <c r="C1930" s="34"/>
      <c r="D1930" s="34"/>
      <c r="E1930" s="34"/>
      <c r="F1930" s="34"/>
      <c r="G1930" s="34"/>
      <c r="H1930" s="34"/>
      <c r="I1930" s="34"/>
      <c r="J1930" s="34"/>
      <c r="K1930" s="34">
        <v>241057.03999999998</v>
      </c>
      <c r="L1930" s="34">
        <v>241057.03999999998</v>
      </c>
      <c r="M1930" s="34">
        <v>241057.03999999998</v>
      </c>
      <c r="N1930" s="34">
        <v>241057.03999999998</v>
      </c>
      <c r="O1930" s="34">
        <v>241057.03999999998</v>
      </c>
      <c r="P1930" s="34"/>
      <c r="Q1930" s="34"/>
      <c r="R1930" s="34"/>
      <c r="S1930" s="34"/>
    </row>
    <row r="1931" spans="2:19">
      <c r="B1931" s="5">
        <v>1994</v>
      </c>
      <c r="C1931" s="34"/>
      <c r="D1931" s="34"/>
      <c r="E1931" s="34"/>
      <c r="F1931" s="34"/>
      <c r="G1931" s="34"/>
      <c r="H1931" s="34"/>
      <c r="I1931" s="34"/>
      <c r="J1931" s="34"/>
      <c r="K1931" s="34">
        <v>44230.85</v>
      </c>
      <c r="L1931" s="34">
        <v>44230.85</v>
      </c>
      <c r="M1931" s="34">
        <v>44230.85</v>
      </c>
      <c r="N1931" s="34">
        <v>44230.85</v>
      </c>
      <c r="O1931" s="34">
        <v>44230.85</v>
      </c>
      <c r="P1931" s="34"/>
      <c r="Q1931" s="34"/>
      <c r="R1931" s="34"/>
      <c r="S1931" s="34"/>
    </row>
    <row r="1932" spans="2:19">
      <c r="B1932" s="5">
        <v>1993</v>
      </c>
      <c r="C1932" s="34"/>
      <c r="D1932" s="34"/>
      <c r="E1932" s="34"/>
      <c r="F1932" s="34"/>
      <c r="G1932" s="34"/>
      <c r="H1932" s="34"/>
      <c r="I1932" s="34"/>
      <c r="J1932" s="34"/>
      <c r="K1932" s="34">
        <v>100626.81</v>
      </c>
      <c r="L1932" s="34">
        <v>100626.81</v>
      </c>
      <c r="M1932" s="34">
        <v>100626.81</v>
      </c>
      <c r="N1932" s="34">
        <v>100626.81</v>
      </c>
      <c r="O1932" s="34">
        <v>100626.81</v>
      </c>
      <c r="P1932" s="34"/>
      <c r="Q1932" s="34"/>
      <c r="R1932" s="34"/>
      <c r="S1932" s="34"/>
    </row>
    <row r="1933" spans="2:19">
      <c r="B1933" s="5">
        <v>1992</v>
      </c>
      <c r="C1933" s="34"/>
      <c r="D1933" s="34"/>
      <c r="E1933" s="34"/>
      <c r="F1933" s="34"/>
      <c r="G1933" s="34"/>
      <c r="H1933" s="34"/>
      <c r="I1933" s="34"/>
      <c r="J1933" s="34"/>
      <c r="K1933" s="34">
        <v>76279.63</v>
      </c>
      <c r="L1933" s="34">
        <v>76279.63</v>
      </c>
      <c r="M1933" s="34">
        <v>76279.63</v>
      </c>
      <c r="N1933" s="34">
        <v>76279.63</v>
      </c>
      <c r="O1933" s="34">
        <v>76279.63</v>
      </c>
      <c r="P1933" s="34"/>
      <c r="Q1933" s="34"/>
      <c r="R1933" s="34"/>
      <c r="S1933" s="34"/>
    </row>
    <row r="1934" spans="2:19">
      <c r="B1934" s="5">
        <v>1991</v>
      </c>
      <c r="C1934" s="34"/>
      <c r="D1934" s="34"/>
      <c r="E1934" s="34"/>
      <c r="F1934" s="34"/>
      <c r="G1934" s="34"/>
      <c r="H1934" s="34"/>
      <c r="I1934" s="34"/>
      <c r="J1934" s="34"/>
      <c r="K1934" s="34">
        <v>256253.85</v>
      </c>
      <c r="L1934" s="34">
        <v>256253.85</v>
      </c>
      <c r="M1934" s="34">
        <v>256253.85</v>
      </c>
      <c r="N1934" s="34">
        <v>256253.85</v>
      </c>
      <c r="O1934" s="34">
        <v>256253.85</v>
      </c>
      <c r="P1934" s="34"/>
      <c r="Q1934" s="34"/>
      <c r="R1934" s="34"/>
      <c r="S1934" s="34"/>
    </row>
    <row r="1935" spans="2:19">
      <c r="B1935" s="5">
        <v>1990</v>
      </c>
      <c r="C1935" s="34"/>
      <c r="D1935" s="34"/>
      <c r="E1935" s="34"/>
      <c r="F1935" s="34"/>
      <c r="G1935" s="34"/>
      <c r="H1935" s="34"/>
      <c r="I1935" s="34"/>
      <c r="J1935" s="34"/>
      <c r="K1935" s="34">
        <v>515841.27</v>
      </c>
      <c r="L1935" s="34">
        <v>515841.27</v>
      </c>
      <c r="M1935" s="34">
        <v>515841.27</v>
      </c>
      <c r="N1935" s="34">
        <v>515841.27</v>
      </c>
      <c r="O1935" s="34">
        <v>515841.27</v>
      </c>
      <c r="P1935" s="34"/>
      <c r="Q1935" s="34"/>
      <c r="R1935" s="34"/>
      <c r="S1935" s="34"/>
    </row>
    <row r="1936" spans="2:19">
      <c r="B1936" s="5">
        <v>1989</v>
      </c>
      <c r="C1936" s="34"/>
      <c r="D1936" s="34"/>
      <c r="E1936" s="34"/>
      <c r="F1936" s="34"/>
      <c r="G1936" s="34"/>
      <c r="H1936" s="34"/>
      <c r="I1936" s="34"/>
      <c r="J1936" s="34"/>
      <c r="K1936" s="34">
        <v>55311.05</v>
      </c>
      <c r="L1936" s="34">
        <v>55311.05</v>
      </c>
      <c r="M1936" s="34">
        <v>55311.05</v>
      </c>
      <c r="N1936" s="34">
        <v>55311.05</v>
      </c>
      <c r="O1936" s="34">
        <v>55311.05</v>
      </c>
      <c r="P1936" s="34"/>
      <c r="Q1936" s="34"/>
      <c r="R1936" s="34"/>
      <c r="S1936" s="34"/>
    </row>
    <row r="1937" spans="2:19">
      <c r="B1937" s="5">
        <v>1988</v>
      </c>
      <c r="C1937" s="34"/>
      <c r="D1937" s="34"/>
      <c r="E1937" s="34"/>
      <c r="F1937" s="34"/>
      <c r="G1937" s="34"/>
      <c r="H1937" s="34"/>
      <c r="I1937" s="34"/>
      <c r="J1937" s="34"/>
      <c r="K1937" s="34">
        <v>177038.9</v>
      </c>
      <c r="L1937" s="34">
        <v>177038.9</v>
      </c>
      <c r="M1937" s="34">
        <v>177038.9</v>
      </c>
      <c r="N1937" s="34">
        <v>177038.9</v>
      </c>
      <c r="O1937" s="34">
        <v>177038.9</v>
      </c>
      <c r="P1937" s="34"/>
      <c r="Q1937" s="34"/>
      <c r="R1937" s="34"/>
      <c r="S1937" s="34"/>
    </row>
    <row r="1938" spans="2:19">
      <c r="B1938" s="5">
        <v>1987</v>
      </c>
      <c r="C1938" s="34"/>
      <c r="D1938" s="34"/>
      <c r="E1938" s="34"/>
      <c r="F1938" s="34"/>
      <c r="G1938" s="34"/>
      <c r="H1938" s="34"/>
      <c r="I1938" s="34"/>
      <c r="J1938" s="34"/>
      <c r="K1938" s="34">
        <v>88297.03</v>
      </c>
      <c r="L1938" s="34">
        <v>88297.03</v>
      </c>
      <c r="M1938" s="34">
        <v>88297.03</v>
      </c>
      <c r="N1938" s="34">
        <v>88297.03</v>
      </c>
      <c r="O1938" s="34">
        <v>88297.03</v>
      </c>
      <c r="P1938" s="34"/>
      <c r="Q1938" s="34"/>
      <c r="R1938" s="34"/>
      <c r="S1938" s="34"/>
    </row>
    <row r="1939" spans="2:19">
      <c r="B1939" s="5">
        <v>1986</v>
      </c>
      <c r="C1939" s="34"/>
      <c r="D1939" s="34"/>
      <c r="E1939" s="34"/>
      <c r="F1939" s="34"/>
      <c r="G1939" s="34"/>
      <c r="H1939" s="34"/>
      <c r="I1939" s="34"/>
      <c r="J1939" s="34"/>
      <c r="K1939" s="34">
        <v>80721.23</v>
      </c>
      <c r="L1939" s="34">
        <v>80721.23</v>
      </c>
      <c r="M1939" s="34">
        <v>80721.23</v>
      </c>
      <c r="N1939" s="34">
        <v>80721.23</v>
      </c>
      <c r="O1939" s="34">
        <v>80721.23</v>
      </c>
      <c r="P1939" s="34"/>
      <c r="Q1939" s="34"/>
      <c r="R1939" s="34"/>
      <c r="S1939" s="34"/>
    </row>
    <row r="1940" spans="2:19">
      <c r="B1940" s="5">
        <v>1985</v>
      </c>
      <c r="C1940" s="34"/>
      <c r="D1940" s="34"/>
      <c r="E1940" s="34"/>
      <c r="F1940" s="34"/>
      <c r="G1940" s="34"/>
      <c r="H1940" s="34"/>
      <c r="I1940" s="34"/>
      <c r="J1940" s="34"/>
      <c r="K1940" s="34">
        <v>105780.34</v>
      </c>
      <c r="L1940" s="34">
        <v>105780.34</v>
      </c>
      <c r="M1940" s="34">
        <v>105780.34</v>
      </c>
      <c r="N1940" s="34">
        <v>105780.34</v>
      </c>
      <c r="O1940" s="34">
        <v>105780.34</v>
      </c>
      <c r="P1940" s="34"/>
      <c r="Q1940" s="34"/>
      <c r="R1940" s="34"/>
      <c r="S1940" s="34"/>
    </row>
    <row r="1941" spans="2:19">
      <c r="B1941" s="5">
        <v>1984</v>
      </c>
      <c r="C1941" s="34"/>
      <c r="D1941" s="34"/>
      <c r="E1941" s="34"/>
      <c r="F1941" s="34"/>
      <c r="G1941" s="34"/>
      <c r="H1941" s="34"/>
      <c r="I1941" s="34"/>
      <c r="J1941" s="34"/>
      <c r="K1941" s="34">
        <v>35124.720000000001</v>
      </c>
      <c r="L1941" s="34">
        <v>35124.720000000001</v>
      </c>
      <c r="M1941" s="34">
        <v>35124.720000000001</v>
      </c>
      <c r="N1941" s="34">
        <v>35124.720000000001</v>
      </c>
      <c r="O1941" s="34">
        <v>35124.720000000001</v>
      </c>
      <c r="P1941" s="34"/>
      <c r="Q1941" s="34"/>
      <c r="R1941" s="34"/>
      <c r="S1941" s="34"/>
    </row>
    <row r="1942" spans="2:19">
      <c r="B1942" s="5">
        <v>1983</v>
      </c>
      <c r="C1942" s="34"/>
      <c r="D1942" s="34"/>
      <c r="E1942" s="34"/>
      <c r="F1942" s="34"/>
      <c r="G1942" s="34"/>
      <c r="H1942" s="34"/>
      <c r="I1942" s="34"/>
      <c r="J1942" s="34"/>
      <c r="K1942" s="34">
        <v>94631.44</v>
      </c>
      <c r="L1942" s="34">
        <v>94631.44</v>
      </c>
      <c r="M1942" s="34">
        <v>94631.44</v>
      </c>
      <c r="N1942" s="34">
        <v>94631.44</v>
      </c>
      <c r="O1942" s="34">
        <v>94631.44</v>
      </c>
      <c r="P1942" s="34"/>
      <c r="Q1942" s="34"/>
      <c r="R1942" s="34"/>
      <c r="S1942" s="34"/>
    </row>
    <row r="1943" spans="2:19">
      <c r="B1943" s="5">
        <v>1982</v>
      </c>
      <c r="C1943" s="34"/>
      <c r="D1943" s="34"/>
      <c r="E1943" s="34"/>
      <c r="F1943" s="34"/>
      <c r="G1943" s="34"/>
      <c r="H1943" s="34"/>
      <c r="I1943" s="34"/>
      <c r="J1943" s="34"/>
      <c r="K1943" s="34">
        <v>299415.07</v>
      </c>
      <c r="L1943" s="34">
        <v>299415.07</v>
      </c>
      <c r="M1943" s="34">
        <v>299415.07</v>
      </c>
      <c r="N1943" s="34">
        <v>299415.07</v>
      </c>
      <c r="O1943" s="34">
        <v>299415.07</v>
      </c>
      <c r="P1943" s="34"/>
      <c r="Q1943" s="34"/>
      <c r="R1943" s="34"/>
      <c r="S1943" s="34"/>
    </row>
    <row r="1944" spans="2:19">
      <c r="B1944" s="5">
        <v>1981</v>
      </c>
      <c r="C1944" s="34"/>
      <c r="D1944" s="34"/>
      <c r="E1944" s="34"/>
      <c r="F1944" s="34"/>
      <c r="G1944" s="34"/>
      <c r="H1944" s="34"/>
      <c r="I1944" s="34"/>
      <c r="J1944" s="34"/>
      <c r="K1944" s="34">
        <v>54622.52</v>
      </c>
      <c r="L1944" s="34">
        <v>54622.52</v>
      </c>
      <c r="M1944" s="34">
        <v>54622.52</v>
      </c>
      <c r="N1944" s="34">
        <v>54622.52</v>
      </c>
      <c r="O1944" s="34">
        <v>54622.52</v>
      </c>
      <c r="P1944" s="34"/>
      <c r="Q1944" s="34"/>
      <c r="R1944" s="34"/>
      <c r="S1944" s="34"/>
    </row>
    <row r="1945" spans="2:19">
      <c r="B1945" s="5">
        <v>1980</v>
      </c>
      <c r="C1945" s="34"/>
      <c r="D1945" s="34"/>
      <c r="E1945" s="34"/>
      <c r="F1945" s="34"/>
      <c r="G1945" s="34"/>
      <c r="H1945" s="34"/>
      <c r="I1945" s="34"/>
      <c r="J1945" s="34"/>
      <c r="K1945" s="34">
        <v>35607.19</v>
      </c>
      <c r="L1945" s="34">
        <v>35607.19</v>
      </c>
      <c r="M1945" s="34">
        <v>35607.19</v>
      </c>
      <c r="N1945" s="34">
        <v>35607.19</v>
      </c>
      <c r="O1945" s="34">
        <v>35607.19</v>
      </c>
      <c r="P1945" s="34"/>
      <c r="Q1945" s="34"/>
      <c r="R1945" s="34"/>
      <c r="S1945" s="34"/>
    </row>
    <row r="1946" spans="2:19">
      <c r="B1946" s="5">
        <v>1979</v>
      </c>
      <c r="C1946" s="34"/>
      <c r="D1946" s="34"/>
      <c r="E1946" s="34"/>
      <c r="F1946" s="34"/>
      <c r="G1946" s="34"/>
      <c r="H1946" s="34"/>
      <c r="I1946" s="34"/>
      <c r="J1946" s="34"/>
      <c r="K1946" s="34">
        <v>63297.42</v>
      </c>
      <c r="L1946" s="34">
        <v>63297.42</v>
      </c>
      <c r="M1946" s="34">
        <v>63297.42</v>
      </c>
      <c r="N1946" s="34">
        <v>63297.42</v>
      </c>
      <c r="O1946" s="34">
        <v>63297.42</v>
      </c>
      <c r="P1946" s="34"/>
      <c r="Q1946" s="34"/>
      <c r="R1946" s="34"/>
      <c r="S1946" s="34"/>
    </row>
    <row r="1947" spans="2:19">
      <c r="B1947" s="5">
        <v>1978</v>
      </c>
      <c r="C1947" s="34"/>
      <c r="D1947" s="34"/>
      <c r="E1947" s="34"/>
      <c r="F1947" s="34"/>
      <c r="G1947" s="34"/>
      <c r="H1947" s="34"/>
      <c r="I1947" s="34"/>
      <c r="J1947" s="34"/>
      <c r="K1947" s="34">
        <v>126404.98000000001</v>
      </c>
      <c r="L1947" s="34">
        <v>126404.98000000001</v>
      </c>
      <c r="M1947" s="34">
        <v>126404.98000000001</v>
      </c>
      <c r="N1947" s="34">
        <v>126404.98000000001</v>
      </c>
      <c r="O1947" s="34">
        <v>126404.98000000001</v>
      </c>
      <c r="P1947" s="34"/>
      <c r="Q1947" s="34"/>
      <c r="R1947" s="34"/>
      <c r="S1947" s="34"/>
    </row>
    <row r="1948" spans="2:19">
      <c r="B1948" s="5">
        <v>1977</v>
      </c>
      <c r="C1948" s="34"/>
      <c r="D1948" s="34"/>
      <c r="E1948" s="34"/>
      <c r="F1948" s="34"/>
      <c r="G1948" s="34"/>
      <c r="H1948" s="34"/>
      <c r="I1948" s="34"/>
      <c r="J1948" s="34"/>
      <c r="K1948" s="34">
        <v>50180.24</v>
      </c>
      <c r="L1948" s="34">
        <v>50180.24</v>
      </c>
      <c r="M1948" s="34">
        <v>50180.24</v>
      </c>
      <c r="N1948" s="34">
        <v>50180.24</v>
      </c>
      <c r="O1948" s="34">
        <v>50180.24</v>
      </c>
      <c r="P1948" s="34"/>
      <c r="Q1948" s="34"/>
      <c r="R1948" s="34"/>
      <c r="S1948" s="34"/>
    </row>
    <row r="1949" spans="2:19">
      <c r="B1949" s="5">
        <v>1976</v>
      </c>
      <c r="C1949" s="34"/>
      <c r="D1949" s="34"/>
      <c r="E1949" s="34"/>
      <c r="F1949" s="34"/>
      <c r="G1949" s="34"/>
      <c r="H1949" s="34"/>
      <c r="I1949" s="34"/>
      <c r="J1949" s="34"/>
      <c r="K1949" s="34">
        <v>26228.17</v>
      </c>
      <c r="L1949" s="34">
        <v>26228.17</v>
      </c>
      <c r="M1949" s="34">
        <v>26228.17</v>
      </c>
      <c r="N1949" s="34">
        <v>26228.17</v>
      </c>
      <c r="O1949" s="34">
        <v>26228.17</v>
      </c>
      <c r="P1949" s="34"/>
      <c r="Q1949" s="34"/>
      <c r="R1949" s="34"/>
      <c r="S1949" s="34"/>
    </row>
    <row r="1950" spans="2:19">
      <c r="B1950" s="5">
        <v>1975</v>
      </c>
      <c r="C1950" s="34"/>
      <c r="D1950" s="34"/>
      <c r="E1950" s="34"/>
      <c r="F1950" s="34"/>
      <c r="G1950" s="34"/>
      <c r="H1950" s="34"/>
      <c r="I1950" s="34"/>
      <c r="J1950" s="34"/>
      <c r="K1950" s="34">
        <v>75780.09</v>
      </c>
      <c r="L1950" s="34">
        <v>75780.09</v>
      </c>
      <c r="M1950" s="34">
        <v>75780.09</v>
      </c>
      <c r="N1950" s="34">
        <v>75780.09</v>
      </c>
      <c r="O1950" s="34">
        <v>75780.09</v>
      </c>
      <c r="P1950" s="34"/>
      <c r="Q1950" s="34"/>
      <c r="R1950" s="34"/>
      <c r="S1950" s="34"/>
    </row>
    <row r="1951" spans="2:19">
      <c r="B1951" s="5">
        <v>1974</v>
      </c>
      <c r="C1951" s="34"/>
      <c r="D1951" s="34"/>
      <c r="E1951" s="34"/>
      <c r="F1951" s="34"/>
      <c r="G1951" s="34"/>
      <c r="H1951" s="34"/>
      <c r="I1951" s="34"/>
      <c r="J1951" s="34"/>
      <c r="K1951" s="34">
        <v>69862.509999999995</v>
      </c>
      <c r="L1951" s="34">
        <v>69862.509999999995</v>
      </c>
      <c r="M1951" s="34">
        <v>69862.509999999995</v>
      </c>
      <c r="N1951" s="34">
        <v>69862.509999999995</v>
      </c>
      <c r="O1951" s="34">
        <v>69862.509999999995</v>
      </c>
      <c r="P1951" s="34"/>
      <c r="Q1951" s="34"/>
      <c r="R1951" s="34"/>
      <c r="S1951" s="34"/>
    </row>
    <row r="1952" spans="2:19">
      <c r="B1952" s="5">
        <v>1973</v>
      </c>
      <c r="C1952" s="34"/>
      <c r="D1952" s="34"/>
      <c r="E1952" s="34"/>
      <c r="F1952" s="34"/>
      <c r="G1952" s="34"/>
      <c r="H1952" s="34"/>
      <c r="I1952" s="34"/>
      <c r="J1952" s="34"/>
      <c r="K1952" s="34">
        <v>48764.45</v>
      </c>
      <c r="L1952" s="34">
        <v>48764.45</v>
      </c>
      <c r="M1952" s="34">
        <v>48764.45</v>
      </c>
      <c r="N1952" s="34">
        <v>48764.45</v>
      </c>
      <c r="O1952" s="34">
        <v>48764.45</v>
      </c>
      <c r="P1952" s="34"/>
      <c r="Q1952" s="34"/>
      <c r="R1952" s="34"/>
      <c r="S1952" s="34"/>
    </row>
    <row r="1953" spans="2:19">
      <c r="B1953" s="5">
        <v>1972</v>
      </c>
      <c r="C1953" s="34"/>
      <c r="D1953" s="34"/>
      <c r="E1953" s="34"/>
      <c r="F1953" s="34"/>
      <c r="G1953" s="34"/>
      <c r="H1953" s="34"/>
      <c r="I1953" s="34"/>
      <c r="J1953" s="34"/>
      <c r="K1953" s="34">
        <v>38465.08</v>
      </c>
      <c r="L1953" s="34">
        <v>38465.08</v>
      </c>
      <c r="M1953" s="34">
        <v>38465.08</v>
      </c>
      <c r="N1953" s="34">
        <v>38465.08</v>
      </c>
      <c r="O1953" s="34">
        <v>38465.08</v>
      </c>
      <c r="P1953" s="34"/>
      <c r="Q1953" s="34"/>
      <c r="R1953" s="34"/>
      <c r="S1953" s="34"/>
    </row>
    <row r="1954" spans="2:19">
      <c r="B1954" s="5">
        <v>1971</v>
      </c>
      <c r="C1954" s="34"/>
      <c r="D1954" s="34"/>
      <c r="E1954" s="34"/>
      <c r="F1954" s="34"/>
      <c r="G1954" s="34"/>
      <c r="H1954" s="34"/>
      <c r="I1954" s="34"/>
      <c r="J1954" s="34"/>
      <c r="K1954" s="34">
        <v>48657.24</v>
      </c>
      <c r="L1954" s="34">
        <v>48657.24</v>
      </c>
      <c r="M1954" s="34">
        <v>48657.24</v>
      </c>
      <c r="N1954" s="34">
        <v>48657.24</v>
      </c>
      <c r="O1954" s="34">
        <v>48657.24</v>
      </c>
      <c r="P1954" s="34"/>
      <c r="Q1954" s="34"/>
      <c r="R1954" s="34"/>
      <c r="S1954" s="34"/>
    </row>
    <row r="1955" spans="2:19">
      <c r="B1955" s="5">
        <v>1970</v>
      </c>
      <c r="C1955" s="34"/>
      <c r="D1955" s="34"/>
      <c r="E1955" s="34"/>
      <c r="F1955" s="34"/>
      <c r="G1955" s="34"/>
      <c r="H1955" s="34"/>
      <c r="I1955" s="34"/>
      <c r="J1955" s="34"/>
      <c r="K1955" s="34">
        <v>105283.89</v>
      </c>
      <c r="L1955" s="34">
        <v>105283.89</v>
      </c>
      <c r="M1955" s="34">
        <v>105283.89</v>
      </c>
      <c r="N1955" s="34">
        <v>105283.89</v>
      </c>
      <c r="O1955" s="34">
        <v>105283.89</v>
      </c>
      <c r="P1955" s="34"/>
      <c r="Q1955" s="34"/>
      <c r="R1955" s="34"/>
      <c r="S1955" s="34"/>
    </row>
    <row r="1956" spans="2:19">
      <c r="B1956" s="5">
        <v>1969</v>
      </c>
      <c r="C1956" s="34"/>
      <c r="D1956" s="34"/>
      <c r="E1956" s="34"/>
      <c r="F1956" s="34"/>
      <c r="G1956" s="34"/>
      <c r="H1956" s="34"/>
      <c r="I1956" s="34"/>
      <c r="J1956" s="34"/>
      <c r="K1956" s="34">
        <v>30037.88</v>
      </c>
      <c r="L1956" s="34">
        <v>30037.88</v>
      </c>
      <c r="M1956" s="34">
        <v>30037.88</v>
      </c>
      <c r="N1956" s="34">
        <v>30037.88</v>
      </c>
      <c r="O1956" s="34">
        <v>30037.88</v>
      </c>
      <c r="P1956" s="34"/>
      <c r="Q1956" s="34"/>
      <c r="R1956" s="34"/>
      <c r="S1956" s="34"/>
    </row>
    <row r="1957" spans="2:19">
      <c r="B1957" s="5">
        <v>1968</v>
      </c>
      <c r="C1957" s="34"/>
      <c r="D1957" s="34"/>
      <c r="E1957" s="34"/>
      <c r="F1957" s="34"/>
      <c r="G1957" s="34"/>
      <c r="H1957" s="34"/>
      <c r="I1957" s="34"/>
      <c r="J1957" s="34"/>
      <c r="K1957" s="34">
        <v>285483.67</v>
      </c>
      <c r="L1957" s="34">
        <v>285483.67</v>
      </c>
      <c r="M1957" s="34">
        <v>285483.67</v>
      </c>
      <c r="N1957" s="34">
        <v>285483.67</v>
      </c>
      <c r="O1957" s="34">
        <v>285483.67</v>
      </c>
      <c r="P1957" s="34"/>
      <c r="Q1957" s="34"/>
      <c r="R1957" s="34"/>
      <c r="S1957" s="34"/>
    </row>
    <row r="1958" spans="2:19">
      <c r="B1958" s="5">
        <v>1967</v>
      </c>
      <c r="C1958" s="34"/>
      <c r="D1958" s="34"/>
      <c r="E1958" s="34"/>
      <c r="F1958" s="34"/>
      <c r="G1958" s="34"/>
      <c r="H1958" s="34"/>
      <c r="I1958" s="34"/>
      <c r="J1958" s="34"/>
      <c r="K1958" s="34">
        <v>61055.41</v>
      </c>
      <c r="L1958" s="34">
        <v>61055.41</v>
      </c>
      <c r="M1958" s="34">
        <v>61055.41</v>
      </c>
      <c r="N1958" s="34">
        <v>61055.41</v>
      </c>
      <c r="O1958" s="34">
        <v>61055.41</v>
      </c>
      <c r="P1958" s="34"/>
      <c r="Q1958" s="34"/>
      <c r="R1958" s="34"/>
      <c r="S1958" s="34"/>
    </row>
    <row r="1959" spans="2:19">
      <c r="B1959" s="5">
        <v>1966</v>
      </c>
      <c r="C1959" s="34"/>
      <c r="D1959" s="34"/>
      <c r="E1959" s="34"/>
      <c r="F1959" s="34"/>
      <c r="G1959" s="34"/>
      <c r="H1959" s="34"/>
      <c r="I1959" s="34"/>
      <c r="J1959" s="34"/>
      <c r="K1959" s="34">
        <v>65761.86</v>
      </c>
      <c r="L1959" s="34">
        <v>65761.86</v>
      </c>
      <c r="M1959" s="34">
        <v>65761.86</v>
      </c>
      <c r="N1959" s="34">
        <v>65761.86</v>
      </c>
      <c r="O1959" s="34">
        <v>65761.86</v>
      </c>
      <c r="P1959" s="34"/>
      <c r="Q1959" s="34"/>
      <c r="R1959" s="34"/>
      <c r="S1959" s="34"/>
    </row>
    <row r="1960" spans="2:19">
      <c r="B1960" s="5">
        <v>1965</v>
      </c>
      <c r="C1960" s="34"/>
      <c r="D1960" s="34"/>
      <c r="E1960" s="34"/>
      <c r="F1960" s="34"/>
      <c r="G1960" s="34"/>
      <c r="H1960" s="34"/>
      <c r="I1960" s="34"/>
      <c r="J1960" s="34"/>
      <c r="K1960" s="34">
        <v>30945.95</v>
      </c>
      <c r="L1960" s="34">
        <v>30945.95</v>
      </c>
      <c r="M1960" s="34">
        <v>30945.95</v>
      </c>
      <c r="N1960" s="34">
        <v>30945.95</v>
      </c>
      <c r="O1960" s="34">
        <v>30945.95</v>
      </c>
      <c r="P1960" s="34"/>
      <c r="Q1960" s="34"/>
      <c r="R1960" s="34"/>
      <c r="S1960" s="34"/>
    </row>
    <row r="1961" spans="2:19">
      <c r="B1961" s="5">
        <v>1964</v>
      </c>
      <c r="C1961" s="34"/>
      <c r="D1961" s="34"/>
      <c r="E1961" s="34"/>
      <c r="F1961" s="34"/>
      <c r="G1961" s="34"/>
      <c r="H1961" s="34"/>
      <c r="I1961" s="34"/>
      <c r="J1961" s="34"/>
      <c r="K1961" s="34">
        <v>15131.09</v>
      </c>
      <c r="L1961" s="34">
        <v>15131.09</v>
      </c>
      <c r="M1961" s="34">
        <v>15131.09</v>
      </c>
      <c r="N1961" s="34">
        <v>15131.09</v>
      </c>
      <c r="O1961" s="34">
        <v>15131.09</v>
      </c>
      <c r="P1961" s="34"/>
      <c r="Q1961" s="34"/>
      <c r="R1961" s="34"/>
      <c r="S1961" s="34"/>
    </row>
    <row r="1962" spans="2:19">
      <c r="B1962" s="5">
        <v>1963</v>
      </c>
      <c r="C1962" s="34"/>
      <c r="D1962" s="34"/>
      <c r="E1962" s="34"/>
      <c r="F1962" s="34"/>
      <c r="G1962" s="34"/>
      <c r="H1962" s="34"/>
      <c r="I1962" s="34"/>
      <c r="J1962" s="34"/>
      <c r="K1962" s="34">
        <v>3676.19</v>
      </c>
      <c r="L1962" s="34">
        <v>3676.19</v>
      </c>
      <c r="M1962" s="34">
        <v>3676.19</v>
      </c>
      <c r="N1962" s="34">
        <v>3676.19</v>
      </c>
      <c r="O1962" s="34">
        <v>3676.19</v>
      </c>
      <c r="P1962" s="34"/>
      <c r="Q1962" s="34"/>
      <c r="R1962" s="34"/>
      <c r="S1962" s="34"/>
    </row>
    <row r="1963" spans="2:19">
      <c r="B1963" s="5">
        <v>1962</v>
      </c>
      <c r="C1963" s="34"/>
      <c r="D1963" s="34"/>
      <c r="E1963" s="34"/>
      <c r="F1963" s="34"/>
      <c r="G1963" s="34"/>
      <c r="H1963" s="34"/>
      <c r="I1963" s="34"/>
      <c r="J1963" s="34"/>
      <c r="K1963" s="34">
        <v>7766.02</v>
      </c>
      <c r="L1963" s="34">
        <v>7766.02</v>
      </c>
      <c r="M1963" s="34">
        <v>7766.02</v>
      </c>
      <c r="N1963" s="34">
        <v>7766.02</v>
      </c>
      <c r="O1963" s="34">
        <v>7766.02</v>
      </c>
      <c r="P1963" s="34"/>
      <c r="Q1963" s="34"/>
      <c r="R1963" s="34"/>
      <c r="S1963" s="34"/>
    </row>
    <row r="1964" spans="2:19">
      <c r="B1964" s="5">
        <v>1961</v>
      </c>
      <c r="C1964" s="34"/>
      <c r="D1964" s="34"/>
      <c r="E1964" s="34"/>
      <c r="F1964" s="34"/>
      <c r="G1964" s="34"/>
      <c r="H1964" s="34"/>
      <c r="I1964" s="34"/>
      <c r="J1964" s="34"/>
      <c r="K1964" s="34">
        <v>4515.21</v>
      </c>
      <c r="L1964" s="34">
        <v>4515.21</v>
      </c>
      <c r="M1964" s="34">
        <v>4515.21</v>
      </c>
      <c r="N1964" s="34">
        <v>4515.21</v>
      </c>
      <c r="O1964" s="34">
        <v>4515.21</v>
      </c>
      <c r="P1964" s="34"/>
      <c r="Q1964" s="34"/>
      <c r="R1964" s="34"/>
      <c r="S1964" s="34"/>
    </row>
    <row r="1965" spans="2:19">
      <c r="B1965" s="5">
        <v>1960</v>
      </c>
      <c r="C1965" s="34"/>
      <c r="D1965" s="34"/>
      <c r="E1965" s="34"/>
      <c r="F1965" s="34"/>
      <c r="G1965" s="34"/>
      <c r="H1965" s="34"/>
      <c r="I1965" s="34"/>
      <c r="J1965" s="34"/>
      <c r="K1965" s="34">
        <v>14811.62</v>
      </c>
      <c r="L1965" s="34">
        <v>14811.62</v>
      </c>
      <c r="M1965" s="34">
        <v>14811.62</v>
      </c>
      <c r="N1965" s="34">
        <v>14811.62</v>
      </c>
      <c r="O1965" s="34">
        <v>14811.62</v>
      </c>
      <c r="P1965" s="34"/>
      <c r="Q1965" s="34"/>
      <c r="R1965" s="34"/>
      <c r="S1965" s="34"/>
    </row>
    <row r="1966" spans="2:19">
      <c r="B1966" s="5">
        <v>1959</v>
      </c>
      <c r="C1966" s="34"/>
      <c r="D1966" s="34"/>
      <c r="E1966" s="34"/>
      <c r="F1966" s="34"/>
      <c r="G1966" s="34"/>
      <c r="H1966" s="34"/>
      <c r="I1966" s="34"/>
      <c r="J1966" s="34"/>
      <c r="K1966" s="34">
        <v>18510.8</v>
      </c>
      <c r="L1966" s="34">
        <v>18510.8</v>
      </c>
      <c r="M1966" s="34">
        <v>18510.8</v>
      </c>
      <c r="N1966" s="34">
        <v>18510.8</v>
      </c>
      <c r="O1966" s="34">
        <v>18510.8</v>
      </c>
      <c r="P1966" s="34"/>
      <c r="Q1966" s="34"/>
      <c r="R1966" s="34"/>
      <c r="S1966" s="34"/>
    </row>
    <row r="1967" spans="2:19">
      <c r="B1967" s="5">
        <v>1958</v>
      </c>
      <c r="C1967" s="34"/>
      <c r="D1967" s="34"/>
      <c r="E1967" s="34"/>
      <c r="F1967" s="34"/>
      <c r="G1967" s="34"/>
      <c r="H1967" s="34"/>
      <c r="I1967" s="34"/>
      <c r="J1967" s="34"/>
      <c r="K1967" s="34">
        <v>24342.13</v>
      </c>
      <c r="L1967" s="34">
        <v>24342.13</v>
      </c>
      <c r="M1967" s="34">
        <v>24342.13</v>
      </c>
      <c r="N1967" s="34">
        <v>24342.13</v>
      </c>
      <c r="O1967" s="34">
        <v>24342.13</v>
      </c>
      <c r="P1967" s="34"/>
      <c r="Q1967" s="34"/>
      <c r="R1967" s="34"/>
      <c r="S1967" s="34"/>
    </row>
    <row r="1968" spans="2:19">
      <c r="B1968" s="5">
        <v>1957</v>
      </c>
      <c r="C1968" s="34"/>
      <c r="D1968" s="34"/>
      <c r="E1968" s="34"/>
      <c r="F1968" s="34"/>
      <c r="G1968" s="34"/>
      <c r="H1968" s="34"/>
      <c r="I1968" s="34"/>
      <c r="J1968" s="34"/>
      <c r="K1968" s="34">
        <v>21909.35</v>
      </c>
      <c r="L1968" s="34">
        <v>21909.35</v>
      </c>
      <c r="M1968" s="34">
        <v>21909.35</v>
      </c>
      <c r="N1968" s="34">
        <v>21909.35</v>
      </c>
      <c r="O1968" s="34">
        <v>21909.35</v>
      </c>
      <c r="P1968" s="34"/>
      <c r="Q1968" s="34"/>
      <c r="R1968" s="34"/>
      <c r="S1968" s="34"/>
    </row>
    <row r="1969" spans="2:19">
      <c r="B1969" s="5">
        <v>1956</v>
      </c>
      <c r="C1969" s="34"/>
      <c r="D1969" s="34"/>
      <c r="E1969" s="34"/>
      <c r="F1969" s="34"/>
      <c r="G1969" s="34"/>
      <c r="H1969" s="34"/>
      <c r="I1969" s="34"/>
      <c r="J1969" s="34"/>
      <c r="K1969" s="34">
        <v>10693.67</v>
      </c>
      <c r="L1969" s="34">
        <v>10693.67</v>
      </c>
      <c r="M1969" s="34">
        <v>10693.67</v>
      </c>
      <c r="N1969" s="34">
        <v>10693.67</v>
      </c>
      <c r="O1969" s="34">
        <v>10693.67</v>
      </c>
      <c r="P1969" s="34"/>
      <c r="Q1969" s="34"/>
      <c r="R1969" s="34"/>
      <c r="S1969" s="34"/>
    </row>
    <row r="1970" spans="2:19">
      <c r="B1970" s="5">
        <v>1955</v>
      </c>
      <c r="C1970" s="34"/>
      <c r="D1970" s="34"/>
      <c r="E1970" s="34"/>
      <c r="F1970" s="34"/>
      <c r="G1970" s="34"/>
      <c r="H1970" s="34"/>
      <c r="I1970" s="34"/>
      <c r="J1970" s="34"/>
      <c r="K1970" s="34">
        <v>48186.98</v>
      </c>
      <c r="L1970" s="34">
        <v>48186.98</v>
      </c>
      <c r="M1970" s="34">
        <v>48186.98</v>
      </c>
      <c r="N1970" s="34">
        <v>48186.98</v>
      </c>
      <c r="O1970" s="34">
        <v>48186.98</v>
      </c>
      <c r="P1970" s="34"/>
      <c r="Q1970" s="34"/>
      <c r="R1970" s="34"/>
      <c r="S1970" s="34"/>
    </row>
    <row r="1971" spans="2:19">
      <c r="B1971" s="5">
        <v>1954</v>
      </c>
      <c r="C1971" s="34"/>
      <c r="D1971" s="34"/>
      <c r="E1971" s="34"/>
      <c r="F1971" s="34"/>
      <c r="G1971" s="34"/>
      <c r="H1971" s="34"/>
      <c r="I1971" s="34"/>
      <c r="J1971" s="34"/>
      <c r="K1971" s="34">
        <v>20053.46</v>
      </c>
      <c r="L1971" s="34">
        <v>20053.46</v>
      </c>
      <c r="M1971" s="34">
        <v>20053.46</v>
      </c>
      <c r="N1971" s="34">
        <v>20053.46</v>
      </c>
      <c r="O1971" s="34">
        <v>20053.46</v>
      </c>
      <c r="P1971" s="34"/>
      <c r="Q1971" s="34"/>
      <c r="R1971" s="34"/>
      <c r="S1971" s="34"/>
    </row>
    <row r="1972" spans="2:19">
      <c r="B1972" s="5">
        <v>1953</v>
      </c>
      <c r="C1972" s="34"/>
      <c r="D1972" s="34"/>
      <c r="E1972" s="34"/>
      <c r="F1972" s="34"/>
      <c r="G1972" s="34"/>
      <c r="H1972" s="34"/>
      <c r="I1972" s="34"/>
      <c r="J1972" s="34"/>
      <c r="K1972" s="34">
        <v>10123.18</v>
      </c>
      <c r="L1972" s="34">
        <v>10123.18</v>
      </c>
      <c r="M1972" s="34">
        <v>10123.18</v>
      </c>
      <c r="N1972" s="34">
        <v>10123.18</v>
      </c>
      <c r="O1972" s="34">
        <v>10123.18</v>
      </c>
      <c r="P1972" s="34"/>
      <c r="Q1972" s="34"/>
      <c r="R1972" s="34"/>
      <c r="S1972" s="34"/>
    </row>
    <row r="1973" spans="2:19">
      <c r="B1973" s="5">
        <v>1952</v>
      </c>
      <c r="C1973" s="34"/>
      <c r="D1973" s="34"/>
      <c r="E1973" s="34"/>
      <c r="F1973" s="34"/>
      <c r="G1973" s="34"/>
      <c r="H1973" s="34"/>
      <c r="I1973" s="34"/>
      <c r="J1973" s="34"/>
      <c r="K1973" s="34">
        <v>12872.12</v>
      </c>
      <c r="L1973" s="34">
        <v>12872.12</v>
      </c>
      <c r="M1973" s="34">
        <v>12872.12</v>
      </c>
      <c r="N1973" s="34">
        <v>12872.12</v>
      </c>
      <c r="O1973" s="34">
        <v>12872.12</v>
      </c>
      <c r="P1973" s="34"/>
      <c r="Q1973" s="34"/>
      <c r="R1973" s="34"/>
      <c r="S1973" s="34"/>
    </row>
    <row r="1974" spans="2:19">
      <c r="B1974" s="5">
        <v>1951</v>
      </c>
      <c r="C1974" s="34"/>
      <c r="D1974" s="34"/>
      <c r="E1974" s="34"/>
      <c r="F1974" s="34"/>
      <c r="G1974" s="34"/>
      <c r="H1974" s="34"/>
      <c r="I1974" s="34"/>
      <c r="J1974" s="34"/>
      <c r="K1974" s="34">
        <v>0</v>
      </c>
      <c r="L1974" s="34">
        <v>0</v>
      </c>
      <c r="M1974" s="34">
        <v>0</v>
      </c>
      <c r="N1974" s="34">
        <v>0</v>
      </c>
      <c r="O1974" s="34"/>
      <c r="P1974" s="34"/>
      <c r="Q1974" s="34"/>
      <c r="R1974" s="34"/>
      <c r="S1974" s="34"/>
    </row>
    <row r="1975" spans="2:19">
      <c r="B1975" s="5">
        <v>1950</v>
      </c>
      <c r="C1975" s="34"/>
      <c r="D1975" s="34"/>
      <c r="E1975" s="34"/>
      <c r="F1975" s="34"/>
      <c r="G1975" s="34"/>
      <c r="H1975" s="34"/>
      <c r="I1975" s="34"/>
      <c r="J1975" s="34"/>
      <c r="K1975" s="34">
        <v>0</v>
      </c>
      <c r="L1975" s="34">
        <v>0</v>
      </c>
      <c r="M1975" s="34">
        <v>0</v>
      </c>
      <c r="N1975" s="34">
        <v>0</v>
      </c>
      <c r="O1975" s="34"/>
      <c r="P1975" s="34"/>
      <c r="Q1975" s="34"/>
      <c r="R1975" s="34"/>
      <c r="S1975" s="34"/>
    </row>
    <row r="1976" spans="2:19">
      <c r="B1976" s="5">
        <v>1949</v>
      </c>
      <c r="C1976" s="34"/>
      <c r="D1976" s="34"/>
      <c r="E1976" s="34"/>
      <c r="F1976" s="34"/>
      <c r="G1976" s="34"/>
      <c r="H1976" s="34"/>
      <c r="I1976" s="34"/>
      <c r="J1976" s="34"/>
      <c r="K1976" s="34">
        <v>0</v>
      </c>
      <c r="L1976" s="34">
        <v>0</v>
      </c>
      <c r="M1976" s="34">
        <v>0</v>
      </c>
      <c r="N1976" s="34">
        <v>0</v>
      </c>
      <c r="O1976" s="34"/>
      <c r="P1976" s="34"/>
      <c r="Q1976" s="34"/>
      <c r="R1976" s="34"/>
      <c r="S1976" s="34"/>
    </row>
    <row r="1977" spans="2:19">
      <c r="B1977" s="5">
        <v>1948</v>
      </c>
      <c r="C1977" s="34"/>
      <c r="D1977" s="34"/>
      <c r="E1977" s="34"/>
      <c r="F1977" s="34"/>
      <c r="G1977" s="34"/>
      <c r="H1977" s="34"/>
      <c r="I1977" s="34"/>
      <c r="J1977" s="34"/>
      <c r="K1977" s="34">
        <v>0</v>
      </c>
      <c r="L1977" s="34">
        <v>0</v>
      </c>
      <c r="M1977" s="34">
        <v>0</v>
      </c>
      <c r="N1977" s="34">
        <v>0</v>
      </c>
      <c r="O1977" s="34"/>
      <c r="P1977" s="34"/>
      <c r="Q1977" s="34"/>
      <c r="R1977" s="34"/>
      <c r="S1977" s="34"/>
    </row>
    <row r="1978" spans="2:19">
      <c r="B1978" s="5">
        <v>1947</v>
      </c>
      <c r="C1978" s="34"/>
      <c r="D1978" s="34"/>
      <c r="E1978" s="34"/>
      <c r="F1978" s="34"/>
      <c r="G1978" s="34"/>
      <c r="H1978" s="34"/>
      <c r="I1978" s="34"/>
      <c r="J1978" s="34"/>
      <c r="K1978" s="34">
        <v>0</v>
      </c>
      <c r="L1978" s="34">
        <v>0</v>
      </c>
      <c r="M1978" s="34">
        <v>0</v>
      </c>
      <c r="N1978" s="34">
        <v>0</v>
      </c>
      <c r="O1978" s="34"/>
      <c r="P1978" s="34"/>
      <c r="Q1978" s="34"/>
      <c r="R1978" s="34"/>
      <c r="S1978" s="34"/>
    </row>
    <row r="1979" spans="2:19">
      <c r="B1979" s="5">
        <v>1946</v>
      </c>
      <c r="C1979" s="34"/>
      <c r="D1979" s="34"/>
      <c r="E1979" s="34"/>
      <c r="F1979" s="34"/>
      <c r="G1979" s="34"/>
      <c r="H1979" s="34"/>
      <c r="I1979" s="34"/>
      <c r="J1979" s="34"/>
      <c r="K1979" s="34">
        <v>0</v>
      </c>
      <c r="L1979" s="34">
        <v>0</v>
      </c>
      <c r="M1979" s="34">
        <v>0</v>
      </c>
      <c r="N1979" s="34">
        <v>0</v>
      </c>
      <c r="O1979" s="34"/>
      <c r="P1979" s="34"/>
      <c r="Q1979" s="34"/>
      <c r="R1979" s="34"/>
      <c r="S1979" s="34"/>
    </row>
    <row r="1980" spans="2:19">
      <c r="B1980" s="5">
        <v>1945</v>
      </c>
      <c r="C1980" s="34"/>
      <c r="D1980" s="34"/>
      <c r="E1980" s="34"/>
      <c r="F1980" s="34"/>
      <c r="G1980" s="34"/>
      <c r="H1980" s="34"/>
      <c r="I1980" s="34"/>
      <c r="J1980" s="34"/>
      <c r="K1980" s="34">
        <v>0</v>
      </c>
      <c r="L1980" s="34">
        <v>0</v>
      </c>
      <c r="M1980" s="34">
        <v>0</v>
      </c>
      <c r="N1980" s="34">
        <v>0</v>
      </c>
      <c r="O1980" s="34"/>
      <c r="P1980" s="34"/>
      <c r="Q1980" s="34"/>
      <c r="R1980" s="34"/>
      <c r="S1980" s="34"/>
    </row>
    <row r="1981" spans="2:19">
      <c r="B1981" s="5">
        <v>1944</v>
      </c>
      <c r="C1981" s="34"/>
      <c r="D1981" s="34"/>
      <c r="E1981" s="34"/>
      <c r="F1981" s="34"/>
      <c r="G1981" s="34"/>
      <c r="H1981" s="34"/>
      <c r="I1981" s="34"/>
      <c r="J1981" s="34"/>
      <c r="K1981" s="34">
        <v>0</v>
      </c>
      <c r="L1981" s="34">
        <v>0</v>
      </c>
      <c r="M1981" s="34">
        <v>0</v>
      </c>
      <c r="N1981" s="34">
        <v>0</v>
      </c>
      <c r="O1981" s="34"/>
      <c r="P1981" s="34"/>
      <c r="Q1981" s="34"/>
      <c r="R1981" s="34"/>
      <c r="S1981" s="34"/>
    </row>
    <row r="1982" spans="2:19">
      <c r="B1982" s="5">
        <v>1943</v>
      </c>
      <c r="C1982" s="34"/>
      <c r="D1982" s="34"/>
      <c r="E1982" s="34"/>
      <c r="F1982" s="34"/>
      <c r="G1982" s="34"/>
      <c r="H1982" s="34"/>
      <c r="I1982" s="34"/>
      <c r="J1982" s="34"/>
      <c r="K1982" s="34">
        <v>0</v>
      </c>
      <c r="L1982" s="34">
        <v>0</v>
      </c>
      <c r="M1982" s="34">
        <v>0</v>
      </c>
      <c r="N1982" s="34">
        <v>0</v>
      </c>
      <c r="O1982" s="34"/>
      <c r="P1982" s="34"/>
      <c r="Q1982" s="34"/>
      <c r="R1982" s="34"/>
      <c r="S1982" s="34"/>
    </row>
    <row r="1983" spans="2:19">
      <c r="B1983" s="5">
        <v>1942</v>
      </c>
      <c r="C1983" s="34"/>
      <c r="D1983" s="34"/>
      <c r="E1983" s="34"/>
      <c r="F1983" s="34"/>
      <c r="G1983" s="34"/>
      <c r="H1983" s="34"/>
      <c r="I1983" s="34"/>
      <c r="J1983" s="34"/>
      <c r="K1983" s="34">
        <v>0</v>
      </c>
      <c r="L1983" s="34">
        <v>0</v>
      </c>
      <c r="M1983" s="34">
        <v>0</v>
      </c>
      <c r="N1983" s="34">
        <v>0</v>
      </c>
      <c r="O1983" s="34"/>
      <c r="P1983" s="34"/>
      <c r="Q1983" s="34"/>
      <c r="R1983" s="34"/>
      <c r="S1983" s="34"/>
    </row>
    <row r="1984" spans="2:19">
      <c r="B1984" s="5">
        <v>1941</v>
      </c>
      <c r="C1984" s="34"/>
      <c r="D1984" s="34"/>
      <c r="E1984" s="34"/>
      <c r="F1984" s="34"/>
      <c r="G1984" s="34"/>
      <c r="H1984" s="34"/>
      <c r="I1984" s="34"/>
      <c r="J1984" s="34"/>
      <c r="K1984" s="34">
        <v>0</v>
      </c>
      <c r="L1984" s="34">
        <v>0</v>
      </c>
      <c r="M1984" s="34">
        <v>0</v>
      </c>
      <c r="N1984" s="34">
        <v>0</v>
      </c>
      <c r="O1984" s="34"/>
      <c r="P1984" s="34"/>
      <c r="Q1984" s="34"/>
      <c r="R1984" s="34"/>
      <c r="S1984" s="34"/>
    </row>
    <row r="1985" spans="1:19">
      <c r="B1985" s="5">
        <v>1940</v>
      </c>
      <c r="C1985" s="34"/>
      <c r="D1985" s="34"/>
      <c r="E1985" s="34"/>
      <c r="F1985" s="34"/>
      <c r="G1985" s="34"/>
      <c r="H1985" s="34"/>
      <c r="I1985" s="34"/>
      <c r="J1985" s="34"/>
      <c r="K1985" s="34">
        <v>0</v>
      </c>
      <c r="L1985" s="34">
        <v>0</v>
      </c>
      <c r="M1985" s="34">
        <v>0</v>
      </c>
      <c r="N1985" s="34">
        <v>0</v>
      </c>
      <c r="O1985" s="34"/>
      <c r="P1985" s="34"/>
      <c r="Q1985" s="34"/>
      <c r="R1985" s="34"/>
      <c r="S1985" s="34"/>
    </row>
    <row r="1986" spans="1:19">
      <c r="B1986" s="5">
        <v>1939</v>
      </c>
      <c r="C1986" s="34"/>
      <c r="D1986" s="34"/>
      <c r="E1986" s="34"/>
      <c r="F1986" s="34"/>
      <c r="G1986" s="34"/>
      <c r="H1986" s="34"/>
      <c r="I1986" s="34"/>
      <c r="J1986" s="34"/>
      <c r="K1986" s="34">
        <v>0</v>
      </c>
      <c r="L1986" s="34">
        <v>0</v>
      </c>
      <c r="M1986" s="34">
        <v>0</v>
      </c>
      <c r="N1986" s="34">
        <v>0</v>
      </c>
      <c r="O1986" s="34"/>
      <c r="P1986" s="34"/>
      <c r="Q1986" s="34"/>
      <c r="R1986" s="34"/>
      <c r="S1986" s="34"/>
    </row>
    <row r="1987" spans="1:19">
      <c r="B1987" s="5">
        <v>1938</v>
      </c>
      <c r="C1987" s="34"/>
      <c r="D1987" s="34"/>
      <c r="E1987" s="34"/>
      <c r="F1987" s="34"/>
      <c r="G1987" s="34"/>
      <c r="H1987" s="34"/>
      <c r="I1987" s="34"/>
      <c r="J1987" s="34"/>
      <c r="K1987" s="34">
        <v>0</v>
      </c>
      <c r="L1987" s="34">
        <v>0</v>
      </c>
      <c r="M1987" s="34">
        <v>0</v>
      </c>
      <c r="N1987" s="34">
        <v>0</v>
      </c>
      <c r="O1987" s="34"/>
      <c r="P1987" s="34"/>
      <c r="Q1987" s="34"/>
      <c r="R1987" s="34"/>
      <c r="S1987" s="34"/>
    </row>
    <row r="1988" spans="1:19">
      <c r="B1988" s="5">
        <v>1937</v>
      </c>
      <c r="C1988" s="34"/>
      <c r="D1988" s="34"/>
      <c r="E1988" s="34"/>
      <c r="F1988" s="34"/>
      <c r="G1988" s="34"/>
      <c r="H1988" s="34"/>
      <c r="I1988" s="34"/>
      <c r="J1988" s="34"/>
      <c r="K1988" s="34">
        <v>0</v>
      </c>
      <c r="L1988" s="34">
        <v>0</v>
      </c>
      <c r="M1988" s="34">
        <v>0</v>
      </c>
      <c r="N1988" s="34">
        <v>0</v>
      </c>
      <c r="O1988" s="34"/>
      <c r="P1988" s="34"/>
      <c r="Q1988" s="34"/>
      <c r="R1988" s="34"/>
      <c r="S1988" s="34"/>
    </row>
    <row r="1989" spans="1:19">
      <c r="B1989" s="5">
        <v>1936</v>
      </c>
      <c r="C1989" s="34"/>
      <c r="D1989" s="34"/>
      <c r="E1989" s="34"/>
      <c r="F1989" s="34"/>
      <c r="G1989" s="34"/>
      <c r="H1989" s="34"/>
      <c r="I1989" s="34"/>
      <c r="J1989" s="34"/>
      <c r="K1989" s="34">
        <v>0</v>
      </c>
      <c r="L1989" s="34">
        <v>0</v>
      </c>
      <c r="M1989" s="34">
        <v>0</v>
      </c>
      <c r="N1989" s="34">
        <v>0</v>
      </c>
      <c r="O1989" s="34"/>
      <c r="P1989" s="34"/>
      <c r="Q1989" s="34"/>
      <c r="R1989" s="34"/>
      <c r="S1989" s="34"/>
    </row>
    <row r="1990" spans="1:19">
      <c r="B1990" s="5">
        <v>1935</v>
      </c>
      <c r="C1990" s="34"/>
      <c r="D1990" s="34"/>
      <c r="E1990" s="34"/>
      <c r="F1990" s="34"/>
      <c r="G1990" s="34"/>
      <c r="H1990" s="34"/>
      <c r="I1990" s="34"/>
      <c r="J1990" s="34"/>
      <c r="K1990" s="34">
        <v>0</v>
      </c>
      <c r="L1990" s="34">
        <v>0</v>
      </c>
      <c r="M1990" s="34">
        <v>0</v>
      </c>
      <c r="N1990" s="34">
        <v>0</v>
      </c>
      <c r="O1990" s="34"/>
      <c r="P1990" s="34"/>
      <c r="Q1990" s="34"/>
      <c r="R1990" s="34"/>
      <c r="S1990" s="34"/>
    </row>
    <row r="1991" spans="1:19">
      <c r="B1991" s="5">
        <v>1934</v>
      </c>
      <c r="C1991" s="34"/>
      <c r="D1991" s="34"/>
      <c r="E1991" s="34"/>
      <c r="F1991" s="34"/>
      <c r="G1991" s="34"/>
      <c r="H1991" s="34"/>
      <c r="I1991" s="34"/>
      <c r="J1991" s="34"/>
      <c r="K1991" s="34">
        <v>0</v>
      </c>
      <c r="L1991" s="34">
        <v>0</v>
      </c>
      <c r="M1991" s="34">
        <v>0</v>
      </c>
      <c r="N1991" s="34">
        <v>0</v>
      </c>
      <c r="O1991" s="34"/>
      <c r="P1991" s="34"/>
      <c r="Q1991" s="34"/>
      <c r="R1991" s="34"/>
      <c r="S1991" s="34"/>
    </row>
    <row r="1992" spans="1:19">
      <c r="B1992" s="5">
        <v>1933</v>
      </c>
      <c r="C1992" s="34"/>
      <c r="D1992" s="34"/>
      <c r="E1992" s="34"/>
      <c r="F1992" s="34"/>
      <c r="G1992" s="34"/>
      <c r="H1992" s="34"/>
      <c r="I1992" s="34"/>
      <c r="J1992" s="34"/>
      <c r="K1992" s="34">
        <v>0</v>
      </c>
      <c r="L1992" s="34">
        <v>0</v>
      </c>
      <c r="M1992" s="34">
        <v>0</v>
      </c>
      <c r="N1992" s="34">
        <v>0</v>
      </c>
      <c r="O1992" s="34"/>
      <c r="P1992" s="34"/>
      <c r="Q1992" s="34"/>
      <c r="R1992" s="34"/>
      <c r="S1992" s="34"/>
    </row>
    <row r="1993" spans="1:19">
      <c r="B1993" s="5">
        <v>1932</v>
      </c>
      <c r="C1993" s="34"/>
      <c r="D1993" s="34"/>
      <c r="E1993" s="34"/>
      <c r="F1993" s="34"/>
      <c r="G1993" s="34"/>
      <c r="H1993" s="34"/>
      <c r="I1993" s="34"/>
      <c r="J1993" s="34"/>
      <c r="K1993" s="34">
        <v>0</v>
      </c>
      <c r="L1993" s="34">
        <v>0</v>
      </c>
      <c r="M1993" s="34">
        <v>0</v>
      </c>
      <c r="N1993" s="34">
        <v>0</v>
      </c>
      <c r="O1993" s="34"/>
      <c r="P1993" s="34"/>
      <c r="Q1993" s="34"/>
      <c r="R1993" s="34"/>
      <c r="S1993" s="34"/>
    </row>
    <row r="1994" spans="1:19">
      <c r="B1994" s="5">
        <v>1931</v>
      </c>
      <c r="C1994" s="34"/>
      <c r="D1994" s="34"/>
      <c r="E1994" s="34"/>
      <c r="F1994" s="34"/>
      <c r="G1994" s="34"/>
      <c r="H1994" s="34"/>
      <c r="I1994" s="34"/>
      <c r="J1994" s="34"/>
      <c r="K1994" s="34">
        <v>0</v>
      </c>
      <c r="L1994" s="34">
        <v>0</v>
      </c>
      <c r="M1994" s="34">
        <v>0</v>
      </c>
      <c r="N1994" s="34">
        <v>0</v>
      </c>
      <c r="O1994" s="34"/>
      <c r="P1994" s="34"/>
      <c r="Q1994" s="34"/>
      <c r="R1994" s="34"/>
      <c r="S1994" s="34"/>
    </row>
    <row r="1995" spans="1:19">
      <c r="B1995" s="5">
        <v>1930</v>
      </c>
      <c r="C1995" s="34"/>
      <c r="D1995" s="34"/>
      <c r="E1995" s="34"/>
      <c r="F1995" s="34"/>
      <c r="G1995" s="34"/>
      <c r="H1995" s="34"/>
      <c r="I1995" s="34"/>
      <c r="J1995" s="34"/>
      <c r="K1995" s="34">
        <v>0</v>
      </c>
      <c r="L1995" s="34">
        <v>0</v>
      </c>
      <c r="M1995" s="34">
        <v>0</v>
      </c>
      <c r="N1995" s="34">
        <v>0</v>
      </c>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7864027.2000000002</v>
      </c>
      <c r="L1996" s="7">
        <f t="shared" ref="L1996" si="38">SUM(L1909:L1995)</f>
        <v>8361223.3600000003</v>
      </c>
      <c r="M1996" s="7">
        <f>SUM(M1909:M1995)</f>
        <v>8720981.3200000003</v>
      </c>
      <c r="N1996" s="10">
        <f>SUM(N1904:N1995)</f>
        <v>9238943.6800000016</v>
      </c>
      <c r="O1996" s="10">
        <f>SUM(O1904:O1995)</f>
        <v>9444350.2200000007</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v>167671.54999999999</v>
      </c>
      <c r="P2002" s="34"/>
      <c r="Q2002" s="34"/>
      <c r="R2002" s="34"/>
      <c r="S2002" s="34"/>
    </row>
    <row r="2003" spans="1:19">
      <c r="A2003" s="37"/>
      <c r="B2003" s="5">
        <v>2017</v>
      </c>
      <c r="C2003" s="33"/>
      <c r="D2003" s="33"/>
      <c r="E2003" s="33"/>
      <c r="F2003" s="33"/>
      <c r="G2003" s="33"/>
      <c r="H2003" s="33"/>
      <c r="I2003" s="33"/>
      <c r="J2003" s="33"/>
      <c r="K2003" s="33"/>
      <c r="L2003" s="33"/>
      <c r="M2003" s="33"/>
      <c r="N2003" s="34">
        <v>254812.34</v>
      </c>
      <c r="O2003" s="34">
        <v>254812.34</v>
      </c>
      <c r="P2003" s="34"/>
      <c r="Q2003" s="34"/>
      <c r="R2003" s="34"/>
      <c r="S2003" s="34"/>
    </row>
    <row r="2004" spans="1:19">
      <c r="B2004" s="5">
        <v>2016</v>
      </c>
      <c r="C2004" s="33"/>
      <c r="D2004" s="33"/>
      <c r="E2004" s="33"/>
      <c r="F2004" s="33"/>
      <c r="G2004" s="33"/>
      <c r="H2004" s="33"/>
      <c r="I2004" s="33"/>
      <c r="J2004" s="33"/>
      <c r="K2004" s="33"/>
      <c r="L2004" s="33"/>
      <c r="M2004" s="34">
        <v>370771.19000000012</v>
      </c>
      <c r="N2004" s="34">
        <v>370771.19000000012</v>
      </c>
      <c r="O2004" s="34">
        <v>370771.19000000012</v>
      </c>
      <c r="P2004" s="34"/>
      <c r="Q2004" s="34"/>
      <c r="R2004" s="34"/>
      <c r="S2004" s="34"/>
    </row>
    <row r="2005" spans="1:19">
      <c r="B2005" s="5">
        <v>2015</v>
      </c>
      <c r="C2005" s="33"/>
      <c r="D2005" s="33"/>
      <c r="E2005" s="33"/>
      <c r="F2005" s="33"/>
      <c r="G2005" s="33"/>
      <c r="H2005" s="33"/>
      <c r="I2005" s="33"/>
      <c r="J2005" s="33"/>
      <c r="K2005" s="33"/>
      <c r="L2005" s="34">
        <v>250558.63999999998</v>
      </c>
      <c r="M2005" s="34">
        <v>250558.63999999998</v>
      </c>
      <c r="N2005" s="34">
        <v>250558.63999999998</v>
      </c>
      <c r="O2005" s="34">
        <v>250558.63999999998</v>
      </c>
      <c r="P2005" s="34"/>
      <c r="Q2005" s="34"/>
      <c r="R2005" s="34"/>
      <c r="S2005" s="34"/>
    </row>
    <row r="2006" spans="1:19">
      <c r="B2006" s="5">
        <v>2014</v>
      </c>
      <c r="C2006" s="33"/>
      <c r="D2006" s="33"/>
      <c r="E2006" s="33"/>
      <c r="F2006" s="33"/>
      <c r="G2006" s="33"/>
      <c r="H2006" s="33"/>
      <c r="I2006" s="33"/>
      <c r="J2006" s="33"/>
      <c r="K2006" s="34">
        <v>105105.24</v>
      </c>
      <c r="L2006" s="34">
        <v>105105.24</v>
      </c>
      <c r="M2006" s="34">
        <v>105105.24</v>
      </c>
      <c r="N2006" s="34">
        <v>105105.24</v>
      </c>
      <c r="O2006" s="34">
        <v>105105.24</v>
      </c>
      <c r="P2006" s="34"/>
      <c r="Q2006" s="34"/>
      <c r="R2006" s="34"/>
      <c r="S2006" s="34"/>
    </row>
    <row r="2007" spans="1:19">
      <c r="B2007" s="5">
        <v>2013</v>
      </c>
      <c r="C2007" s="33"/>
      <c r="D2007" s="33"/>
      <c r="E2007" s="33"/>
      <c r="F2007" s="33"/>
      <c r="G2007" s="33"/>
      <c r="H2007" s="33"/>
      <c r="I2007" s="33"/>
      <c r="J2007" s="34"/>
      <c r="K2007" s="34">
        <v>384664.05</v>
      </c>
      <c r="L2007" s="34">
        <v>384664.05</v>
      </c>
      <c r="M2007" s="34">
        <v>384664.05</v>
      </c>
      <c r="N2007" s="34">
        <v>384664.05</v>
      </c>
      <c r="O2007" s="34">
        <v>384664.05</v>
      </c>
      <c r="P2007" s="34"/>
      <c r="Q2007" s="34"/>
      <c r="R2007" s="34"/>
      <c r="S2007" s="34"/>
    </row>
    <row r="2008" spans="1:19">
      <c r="B2008" s="5">
        <v>2012</v>
      </c>
      <c r="C2008" s="33"/>
      <c r="D2008" s="33"/>
      <c r="E2008" s="33"/>
      <c r="F2008" s="33"/>
      <c r="G2008" s="33"/>
      <c r="H2008" s="33"/>
      <c r="I2008" s="34"/>
      <c r="J2008" s="34"/>
      <c r="K2008" s="34">
        <v>333871.24</v>
      </c>
      <c r="L2008" s="34">
        <v>333871.24</v>
      </c>
      <c r="M2008" s="34">
        <v>333871.24</v>
      </c>
      <c r="N2008" s="34">
        <v>333871.24</v>
      </c>
      <c r="O2008" s="34">
        <v>333871.24</v>
      </c>
      <c r="P2008" s="34"/>
      <c r="Q2008" s="34"/>
      <c r="R2008" s="34"/>
      <c r="S2008" s="34"/>
    </row>
    <row r="2009" spans="1:19">
      <c r="B2009" s="5">
        <v>2011</v>
      </c>
      <c r="C2009" s="33"/>
      <c r="D2009" s="33"/>
      <c r="E2009" s="33"/>
      <c r="F2009" s="33"/>
      <c r="G2009" s="33"/>
      <c r="H2009" s="34"/>
      <c r="I2009" s="34"/>
      <c r="J2009" s="34"/>
      <c r="K2009" s="34">
        <v>371303.36</v>
      </c>
      <c r="L2009" s="34">
        <v>371303.36</v>
      </c>
      <c r="M2009" s="34">
        <v>371303.36</v>
      </c>
      <c r="N2009" s="34">
        <v>371303.36</v>
      </c>
      <c r="O2009" s="34">
        <v>371303.36</v>
      </c>
      <c r="P2009" s="34"/>
      <c r="Q2009" s="34"/>
      <c r="R2009" s="34"/>
      <c r="S2009" s="34"/>
    </row>
    <row r="2010" spans="1:19">
      <c r="B2010" s="5">
        <v>2010</v>
      </c>
      <c r="C2010" s="33"/>
      <c r="D2010" s="33"/>
      <c r="E2010" s="33"/>
      <c r="F2010" s="33"/>
      <c r="G2010" s="34"/>
      <c r="H2010" s="34"/>
      <c r="I2010" s="34"/>
      <c r="J2010" s="34"/>
      <c r="K2010" s="34">
        <v>567856.27</v>
      </c>
      <c r="L2010" s="34">
        <v>567856.27</v>
      </c>
      <c r="M2010" s="34">
        <v>567856.27</v>
      </c>
      <c r="N2010" s="34">
        <v>567856.27</v>
      </c>
      <c r="O2010" s="34">
        <v>567856.27</v>
      </c>
      <c r="P2010" s="34"/>
      <c r="Q2010" s="34"/>
      <c r="R2010" s="34"/>
      <c r="S2010" s="34"/>
    </row>
    <row r="2011" spans="1:19">
      <c r="B2011" s="5">
        <v>2009</v>
      </c>
      <c r="C2011" s="33"/>
      <c r="D2011" s="33"/>
      <c r="E2011" s="33"/>
      <c r="F2011" s="34"/>
      <c r="G2011" s="34"/>
      <c r="H2011" s="34"/>
      <c r="I2011" s="34"/>
      <c r="J2011" s="34"/>
      <c r="K2011" s="34">
        <v>687548.39</v>
      </c>
      <c r="L2011" s="34">
        <v>687548.39</v>
      </c>
      <c r="M2011" s="34">
        <v>687548.39</v>
      </c>
      <c r="N2011" s="34">
        <v>687548.39</v>
      </c>
      <c r="O2011" s="34">
        <v>687548.39</v>
      </c>
      <c r="P2011" s="34"/>
      <c r="Q2011" s="34"/>
      <c r="R2011" s="34"/>
      <c r="S2011" s="34"/>
    </row>
    <row r="2012" spans="1:19">
      <c r="B2012" s="5">
        <v>2008</v>
      </c>
      <c r="C2012" s="33"/>
      <c r="D2012" s="33"/>
      <c r="E2012" s="34"/>
      <c r="F2012" s="34"/>
      <c r="G2012" s="34"/>
      <c r="H2012" s="34"/>
      <c r="I2012" s="34"/>
      <c r="J2012" s="34"/>
      <c r="K2012" s="34">
        <v>444095.55</v>
      </c>
      <c r="L2012" s="34">
        <v>444095.55</v>
      </c>
      <c r="M2012" s="34">
        <v>444095.55</v>
      </c>
      <c r="N2012" s="34">
        <v>444095.55</v>
      </c>
      <c r="O2012" s="34">
        <v>444095.55</v>
      </c>
      <c r="P2012" s="34"/>
      <c r="Q2012" s="34"/>
      <c r="R2012" s="34"/>
      <c r="S2012" s="34"/>
    </row>
    <row r="2013" spans="1:19">
      <c r="B2013" s="5">
        <v>2007</v>
      </c>
      <c r="C2013" s="33"/>
      <c r="D2013" s="34"/>
      <c r="E2013" s="34"/>
      <c r="F2013" s="34"/>
      <c r="G2013" s="34"/>
      <c r="H2013" s="34"/>
      <c r="I2013" s="34"/>
      <c r="J2013" s="34"/>
      <c r="K2013" s="34">
        <v>205904.40000000002</v>
      </c>
      <c r="L2013" s="34">
        <v>205904.40000000002</v>
      </c>
      <c r="M2013" s="34">
        <v>205904.40000000002</v>
      </c>
      <c r="N2013" s="34">
        <v>205904.40000000002</v>
      </c>
      <c r="O2013" s="34">
        <v>205904.40000000002</v>
      </c>
      <c r="P2013" s="34"/>
      <c r="Q2013" s="34"/>
      <c r="R2013" s="34"/>
      <c r="S2013" s="34"/>
    </row>
    <row r="2014" spans="1:19">
      <c r="B2014" s="5">
        <v>2006</v>
      </c>
      <c r="C2014" s="34"/>
      <c r="D2014" s="34"/>
      <c r="E2014" s="34"/>
      <c r="F2014" s="34"/>
      <c r="G2014" s="34"/>
      <c r="H2014" s="34"/>
      <c r="I2014" s="34"/>
      <c r="J2014" s="34"/>
      <c r="K2014" s="34">
        <v>492337.56999999995</v>
      </c>
      <c r="L2014" s="34">
        <v>492337.56999999995</v>
      </c>
      <c r="M2014" s="34">
        <v>492337.56999999995</v>
      </c>
      <c r="N2014" s="34">
        <v>492337.56999999995</v>
      </c>
      <c r="O2014" s="34">
        <v>492337.56999999995</v>
      </c>
      <c r="P2014" s="34"/>
      <c r="Q2014" s="34"/>
      <c r="R2014" s="34"/>
      <c r="S2014" s="34"/>
    </row>
    <row r="2015" spans="1:19">
      <c r="B2015" s="5">
        <v>2005</v>
      </c>
      <c r="C2015" s="34"/>
      <c r="D2015" s="34"/>
      <c r="E2015" s="34"/>
      <c r="F2015" s="34"/>
      <c r="G2015" s="34"/>
      <c r="H2015" s="34"/>
      <c r="I2015" s="34"/>
      <c r="J2015" s="34"/>
      <c r="K2015" s="34">
        <v>126193.37</v>
      </c>
      <c r="L2015" s="34">
        <v>126193.37</v>
      </c>
      <c r="M2015" s="34">
        <v>126193.37</v>
      </c>
      <c r="N2015" s="34">
        <v>126193.37</v>
      </c>
      <c r="O2015" s="34">
        <v>126193.37</v>
      </c>
      <c r="P2015" s="34"/>
      <c r="Q2015" s="34"/>
      <c r="R2015" s="34"/>
      <c r="S2015" s="34"/>
    </row>
    <row r="2016" spans="1:19">
      <c r="B2016" s="5">
        <v>2004</v>
      </c>
      <c r="C2016" s="34"/>
      <c r="D2016" s="34"/>
      <c r="E2016" s="34"/>
      <c r="F2016" s="34"/>
      <c r="G2016" s="34"/>
      <c r="H2016" s="34"/>
      <c r="I2016" s="34"/>
      <c r="J2016" s="34"/>
      <c r="K2016" s="34">
        <v>254562.6</v>
      </c>
      <c r="L2016" s="34">
        <v>254562.6</v>
      </c>
      <c r="M2016" s="34">
        <v>254562.6</v>
      </c>
      <c r="N2016" s="34">
        <v>254562.6</v>
      </c>
      <c r="O2016" s="34">
        <v>254562.6</v>
      </c>
      <c r="P2016" s="34"/>
      <c r="Q2016" s="34"/>
      <c r="R2016" s="34"/>
      <c r="S2016" s="34"/>
    </row>
    <row r="2017" spans="2:19">
      <c r="B2017" s="5">
        <v>2003</v>
      </c>
      <c r="C2017" s="34"/>
      <c r="D2017" s="34"/>
      <c r="E2017" s="34"/>
      <c r="F2017" s="34"/>
      <c r="G2017" s="34"/>
      <c r="H2017" s="34"/>
      <c r="I2017" s="34"/>
      <c r="J2017" s="34"/>
      <c r="K2017" s="34">
        <v>170780.5</v>
      </c>
      <c r="L2017" s="34">
        <v>170780.5</v>
      </c>
      <c r="M2017" s="34">
        <v>170780.5</v>
      </c>
      <c r="N2017" s="34">
        <v>170780.5</v>
      </c>
      <c r="O2017" s="34">
        <v>170780.5</v>
      </c>
      <c r="P2017" s="34"/>
      <c r="Q2017" s="34"/>
      <c r="R2017" s="34"/>
      <c r="S2017" s="34"/>
    </row>
    <row r="2018" spans="2:19">
      <c r="B2018" s="5">
        <v>2002</v>
      </c>
      <c r="C2018" s="34"/>
      <c r="D2018" s="34"/>
      <c r="E2018" s="34"/>
      <c r="F2018" s="34"/>
      <c r="G2018" s="34"/>
      <c r="H2018" s="34"/>
      <c r="I2018" s="34"/>
      <c r="J2018" s="34"/>
      <c r="K2018" s="34">
        <v>186626.47</v>
      </c>
      <c r="L2018" s="34">
        <v>186626.47</v>
      </c>
      <c r="M2018" s="34">
        <v>186626.47</v>
      </c>
      <c r="N2018" s="34">
        <v>186626.47</v>
      </c>
      <c r="O2018" s="34">
        <v>186626.47</v>
      </c>
      <c r="P2018" s="34"/>
      <c r="Q2018" s="34"/>
      <c r="R2018" s="34"/>
      <c r="S2018" s="34"/>
    </row>
    <row r="2019" spans="2:19">
      <c r="B2019" s="5">
        <v>2001</v>
      </c>
      <c r="C2019" s="34"/>
      <c r="D2019" s="34"/>
      <c r="E2019" s="34"/>
      <c r="F2019" s="34"/>
      <c r="G2019" s="34"/>
      <c r="H2019" s="34"/>
      <c r="I2019" s="34"/>
      <c r="J2019" s="34"/>
      <c r="K2019" s="34">
        <v>157200</v>
      </c>
      <c r="L2019" s="34">
        <v>157200</v>
      </c>
      <c r="M2019" s="34">
        <v>157200</v>
      </c>
      <c r="N2019" s="34">
        <v>157200</v>
      </c>
      <c r="O2019" s="34">
        <v>157200</v>
      </c>
      <c r="P2019" s="34"/>
      <c r="Q2019" s="34"/>
      <c r="R2019" s="34"/>
      <c r="S2019" s="34"/>
    </row>
    <row r="2020" spans="2:19">
      <c r="B2020" s="5">
        <v>2000</v>
      </c>
      <c r="C2020" s="34"/>
      <c r="D2020" s="34"/>
      <c r="E2020" s="34"/>
      <c r="F2020" s="34"/>
      <c r="G2020" s="34"/>
      <c r="H2020" s="34"/>
      <c r="I2020" s="34"/>
      <c r="J2020" s="34"/>
      <c r="K2020" s="34">
        <v>332365.90999999997</v>
      </c>
      <c r="L2020" s="34">
        <v>332365.90999999997</v>
      </c>
      <c r="M2020" s="34">
        <v>332365.90999999997</v>
      </c>
      <c r="N2020" s="34">
        <v>332365.90999999997</v>
      </c>
      <c r="O2020" s="34">
        <v>332365.90999999997</v>
      </c>
      <c r="P2020" s="34"/>
      <c r="Q2020" s="34"/>
      <c r="R2020" s="34"/>
      <c r="S2020" s="34"/>
    </row>
    <row r="2021" spans="2:19">
      <c r="B2021" s="5">
        <v>1999</v>
      </c>
      <c r="C2021" s="34"/>
      <c r="D2021" s="34"/>
      <c r="E2021" s="34"/>
      <c r="F2021" s="34"/>
      <c r="G2021" s="34"/>
      <c r="H2021" s="34"/>
      <c r="I2021" s="34"/>
      <c r="J2021" s="34"/>
      <c r="K2021" s="34">
        <v>251539.20000000001</v>
      </c>
      <c r="L2021" s="34">
        <v>251539.20000000001</v>
      </c>
      <c r="M2021" s="34">
        <v>251539.20000000001</v>
      </c>
      <c r="N2021" s="34">
        <v>251539.20000000001</v>
      </c>
      <c r="O2021" s="34">
        <v>251539.20000000001</v>
      </c>
      <c r="P2021" s="34"/>
      <c r="Q2021" s="34"/>
      <c r="R2021" s="34"/>
      <c r="S2021" s="34"/>
    </row>
    <row r="2022" spans="2:19">
      <c r="B2022" s="5">
        <v>1998</v>
      </c>
      <c r="C2022" s="34"/>
      <c r="D2022" s="34"/>
      <c r="E2022" s="34"/>
      <c r="F2022" s="34"/>
      <c r="G2022" s="34"/>
      <c r="H2022" s="34"/>
      <c r="I2022" s="34"/>
      <c r="J2022" s="34"/>
      <c r="K2022" s="34">
        <v>413353.92000000004</v>
      </c>
      <c r="L2022" s="34">
        <v>413353.92000000004</v>
      </c>
      <c r="M2022" s="34">
        <v>413353.92000000004</v>
      </c>
      <c r="N2022" s="34">
        <v>413353.92000000004</v>
      </c>
      <c r="O2022" s="34">
        <v>413353.92000000004</v>
      </c>
      <c r="P2022" s="34"/>
      <c r="Q2022" s="34"/>
      <c r="R2022" s="34"/>
      <c r="S2022" s="34"/>
    </row>
    <row r="2023" spans="2:19">
      <c r="B2023" s="5">
        <v>1997</v>
      </c>
      <c r="C2023" s="34"/>
      <c r="D2023" s="34"/>
      <c r="E2023" s="34"/>
      <c r="F2023" s="34"/>
      <c r="G2023" s="34"/>
      <c r="H2023" s="34"/>
      <c r="I2023" s="34"/>
      <c r="J2023" s="34"/>
      <c r="K2023" s="34">
        <v>736128.14</v>
      </c>
      <c r="L2023" s="34">
        <v>736128.14</v>
      </c>
      <c r="M2023" s="34">
        <v>736128.14</v>
      </c>
      <c r="N2023" s="34">
        <v>736128.14</v>
      </c>
      <c r="O2023" s="34">
        <v>736128.14</v>
      </c>
      <c r="P2023" s="34"/>
      <c r="Q2023" s="34"/>
      <c r="R2023" s="34"/>
      <c r="S2023" s="34"/>
    </row>
    <row r="2024" spans="2:19">
      <c r="B2024" s="5">
        <v>1996</v>
      </c>
      <c r="C2024" s="34"/>
      <c r="D2024" s="34"/>
      <c r="E2024" s="34"/>
      <c r="F2024" s="34"/>
      <c r="G2024" s="34"/>
      <c r="H2024" s="34"/>
      <c r="I2024" s="34"/>
      <c r="J2024" s="34"/>
      <c r="K2024" s="34">
        <v>766265.74</v>
      </c>
      <c r="L2024" s="34">
        <v>766265.74</v>
      </c>
      <c r="M2024" s="34">
        <v>766265.74</v>
      </c>
      <c r="N2024" s="34">
        <v>766265.74</v>
      </c>
      <c r="O2024" s="34">
        <v>766265.74</v>
      </c>
      <c r="P2024" s="34"/>
      <c r="Q2024" s="34"/>
      <c r="R2024" s="34"/>
      <c r="S2024" s="34"/>
    </row>
    <row r="2025" spans="2:19">
      <c r="B2025" s="5">
        <v>1995</v>
      </c>
      <c r="C2025" s="34"/>
      <c r="D2025" s="34"/>
      <c r="E2025" s="34"/>
      <c r="F2025" s="34"/>
      <c r="G2025" s="34"/>
      <c r="H2025" s="34"/>
      <c r="I2025" s="34"/>
      <c r="J2025" s="34"/>
      <c r="K2025" s="34">
        <v>603194.48</v>
      </c>
      <c r="L2025" s="34">
        <v>603194.48</v>
      </c>
      <c r="M2025" s="34">
        <v>603194.48</v>
      </c>
      <c r="N2025" s="34">
        <v>603194.48</v>
      </c>
      <c r="O2025" s="34">
        <v>603194.48</v>
      </c>
      <c r="P2025" s="34"/>
      <c r="Q2025" s="34"/>
      <c r="R2025" s="34"/>
      <c r="S2025" s="34"/>
    </row>
    <row r="2026" spans="2:19">
      <c r="B2026" s="5">
        <v>1994</v>
      </c>
      <c r="C2026" s="34"/>
      <c r="D2026" s="34"/>
      <c r="E2026" s="34"/>
      <c r="F2026" s="34"/>
      <c r="G2026" s="34"/>
      <c r="H2026" s="34"/>
      <c r="I2026" s="34"/>
      <c r="J2026" s="34"/>
      <c r="K2026" s="34">
        <v>563118.99</v>
      </c>
      <c r="L2026" s="34">
        <v>563118.99</v>
      </c>
      <c r="M2026" s="34">
        <v>563118.99</v>
      </c>
      <c r="N2026" s="34">
        <v>563118.99</v>
      </c>
      <c r="O2026" s="34">
        <v>563118.99</v>
      </c>
      <c r="P2026" s="34"/>
      <c r="Q2026" s="34"/>
      <c r="R2026" s="34"/>
      <c r="S2026" s="34"/>
    </row>
    <row r="2027" spans="2:19">
      <c r="B2027" s="5">
        <v>1993</v>
      </c>
      <c r="C2027" s="34"/>
      <c r="D2027" s="34"/>
      <c r="E2027" s="34"/>
      <c r="F2027" s="34"/>
      <c r="G2027" s="34"/>
      <c r="H2027" s="34"/>
      <c r="I2027" s="34"/>
      <c r="J2027" s="34"/>
      <c r="K2027" s="34">
        <v>432336.65</v>
      </c>
      <c r="L2027" s="34">
        <v>432336.65</v>
      </c>
      <c r="M2027" s="34">
        <v>432336.65</v>
      </c>
      <c r="N2027" s="34">
        <v>432336.65</v>
      </c>
      <c r="O2027" s="34">
        <v>432336.65</v>
      </c>
      <c r="P2027" s="34"/>
      <c r="Q2027" s="34"/>
      <c r="R2027" s="34"/>
      <c r="S2027" s="34"/>
    </row>
    <row r="2028" spans="2:19">
      <c r="B2028" s="5">
        <v>1992</v>
      </c>
      <c r="C2028" s="34"/>
      <c r="D2028" s="34"/>
      <c r="E2028" s="34"/>
      <c r="F2028" s="34"/>
      <c r="G2028" s="34"/>
      <c r="H2028" s="34"/>
      <c r="I2028" s="34"/>
      <c r="J2028" s="34"/>
      <c r="K2028" s="34">
        <v>365124.79000000004</v>
      </c>
      <c r="L2028" s="34">
        <v>365124.79000000004</v>
      </c>
      <c r="M2028" s="34">
        <v>365124.79000000004</v>
      </c>
      <c r="N2028" s="34">
        <v>365124.79000000004</v>
      </c>
      <c r="O2028" s="34">
        <v>365124.79000000004</v>
      </c>
      <c r="P2028" s="34"/>
      <c r="Q2028" s="34"/>
      <c r="R2028" s="34"/>
      <c r="S2028" s="34"/>
    </row>
    <row r="2029" spans="2:19">
      <c r="B2029" s="5">
        <v>1991</v>
      </c>
      <c r="C2029" s="34"/>
      <c r="D2029" s="34"/>
      <c r="E2029" s="34"/>
      <c r="F2029" s="34"/>
      <c r="G2029" s="34"/>
      <c r="H2029" s="34"/>
      <c r="I2029" s="34"/>
      <c r="J2029" s="34"/>
      <c r="K2029" s="34">
        <v>498722.19</v>
      </c>
      <c r="L2029" s="34">
        <v>498722.19</v>
      </c>
      <c r="M2029" s="34">
        <v>498722.19</v>
      </c>
      <c r="N2029" s="34">
        <v>498722.19</v>
      </c>
      <c r="O2029" s="34">
        <v>498722.19</v>
      </c>
      <c r="P2029" s="34"/>
      <c r="Q2029" s="34"/>
      <c r="R2029" s="34"/>
      <c r="S2029" s="34"/>
    </row>
    <row r="2030" spans="2:19">
      <c r="B2030" s="5">
        <v>1990</v>
      </c>
      <c r="C2030" s="34"/>
      <c r="D2030" s="34"/>
      <c r="E2030" s="34"/>
      <c r="F2030" s="34"/>
      <c r="G2030" s="34"/>
      <c r="H2030" s="34"/>
      <c r="I2030" s="34"/>
      <c r="J2030" s="34"/>
      <c r="K2030" s="34">
        <v>538117.83000000007</v>
      </c>
      <c r="L2030" s="34">
        <v>538117.83000000007</v>
      </c>
      <c r="M2030" s="34">
        <v>538117.83000000007</v>
      </c>
      <c r="N2030" s="34">
        <v>538117.83000000007</v>
      </c>
      <c r="O2030" s="34">
        <v>538117.83000000007</v>
      </c>
      <c r="P2030" s="34"/>
      <c r="Q2030" s="34"/>
      <c r="R2030" s="34"/>
      <c r="S2030" s="34"/>
    </row>
    <row r="2031" spans="2:19">
      <c r="B2031" s="5">
        <v>1989</v>
      </c>
      <c r="C2031" s="34"/>
      <c r="D2031" s="34"/>
      <c r="E2031" s="34"/>
      <c r="F2031" s="34"/>
      <c r="G2031" s="34"/>
      <c r="H2031" s="34"/>
      <c r="I2031" s="34"/>
      <c r="J2031" s="34"/>
      <c r="K2031" s="34">
        <v>219527.27</v>
      </c>
      <c r="L2031" s="34">
        <v>219527.27</v>
      </c>
      <c r="M2031" s="34">
        <v>219527.27</v>
      </c>
      <c r="N2031" s="34">
        <v>219527.27</v>
      </c>
      <c r="O2031" s="34">
        <v>219527.27</v>
      </c>
      <c r="P2031" s="34"/>
      <c r="Q2031" s="34"/>
      <c r="R2031" s="34"/>
      <c r="S2031" s="34"/>
    </row>
    <row r="2032" spans="2:19">
      <c r="B2032" s="5">
        <v>1988</v>
      </c>
      <c r="C2032" s="34"/>
      <c r="D2032" s="34"/>
      <c r="E2032" s="34"/>
      <c r="F2032" s="34"/>
      <c r="G2032" s="34"/>
      <c r="H2032" s="34"/>
      <c r="I2032" s="34"/>
      <c r="J2032" s="34"/>
      <c r="K2032" s="34">
        <v>256650.11</v>
      </c>
      <c r="L2032" s="34">
        <v>256650.11</v>
      </c>
      <c r="M2032" s="34">
        <v>256650.11</v>
      </c>
      <c r="N2032" s="34">
        <v>256650.11</v>
      </c>
      <c r="O2032" s="34">
        <v>256650.11</v>
      </c>
      <c r="P2032" s="34"/>
      <c r="Q2032" s="34"/>
      <c r="R2032" s="34"/>
      <c r="S2032" s="34"/>
    </row>
    <row r="2033" spans="2:19">
      <c r="B2033" s="5">
        <v>1987</v>
      </c>
      <c r="C2033" s="34"/>
      <c r="D2033" s="34"/>
      <c r="E2033" s="34"/>
      <c r="F2033" s="34"/>
      <c r="G2033" s="34"/>
      <c r="H2033" s="34"/>
      <c r="I2033" s="34"/>
      <c r="J2033" s="34"/>
      <c r="K2033" s="34">
        <v>195664.76</v>
      </c>
      <c r="L2033" s="34">
        <v>195664.76</v>
      </c>
      <c r="M2033" s="34">
        <v>195664.76</v>
      </c>
      <c r="N2033" s="34">
        <v>195664.76</v>
      </c>
      <c r="O2033" s="34">
        <v>195664.76</v>
      </c>
      <c r="P2033" s="34"/>
      <c r="Q2033" s="34"/>
      <c r="R2033" s="34"/>
      <c r="S2033" s="34"/>
    </row>
    <row r="2034" spans="2:19">
      <c r="B2034" s="5">
        <v>1986</v>
      </c>
      <c r="C2034" s="34"/>
      <c r="D2034" s="34"/>
      <c r="E2034" s="34"/>
      <c r="F2034" s="34"/>
      <c r="G2034" s="34"/>
      <c r="H2034" s="34"/>
      <c r="I2034" s="34"/>
      <c r="J2034" s="34"/>
      <c r="K2034" s="34">
        <v>250430.25999999998</v>
      </c>
      <c r="L2034" s="34">
        <v>250430.25999999998</v>
      </c>
      <c r="M2034" s="34">
        <v>250430.25999999998</v>
      </c>
      <c r="N2034" s="34">
        <v>250430.25999999998</v>
      </c>
      <c r="O2034" s="34">
        <v>250430.25999999998</v>
      </c>
      <c r="P2034" s="34"/>
      <c r="Q2034" s="34"/>
      <c r="R2034" s="34"/>
      <c r="S2034" s="34"/>
    </row>
    <row r="2035" spans="2:19">
      <c r="B2035" s="5">
        <v>1985</v>
      </c>
      <c r="C2035" s="34"/>
      <c r="D2035" s="34"/>
      <c r="E2035" s="34"/>
      <c r="F2035" s="34"/>
      <c r="G2035" s="34"/>
      <c r="H2035" s="34"/>
      <c r="I2035" s="34"/>
      <c r="J2035" s="34"/>
      <c r="K2035" s="34">
        <v>271474.01</v>
      </c>
      <c r="L2035" s="34">
        <v>271474.01</v>
      </c>
      <c r="M2035" s="34">
        <v>271474.01</v>
      </c>
      <c r="N2035" s="34">
        <v>271474.01</v>
      </c>
      <c r="O2035" s="34">
        <v>271474.01</v>
      </c>
      <c r="P2035" s="34"/>
      <c r="Q2035" s="34"/>
      <c r="R2035" s="34"/>
      <c r="S2035" s="34"/>
    </row>
    <row r="2036" spans="2:19">
      <c r="B2036" s="5">
        <v>1984</v>
      </c>
      <c r="C2036" s="34"/>
      <c r="D2036" s="34"/>
      <c r="E2036" s="34"/>
      <c r="F2036" s="34"/>
      <c r="G2036" s="34"/>
      <c r="H2036" s="34"/>
      <c r="I2036" s="34"/>
      <c r="J2036" s="34"/>
      <c r="K2036" s="34">
        <v>330529.24</v>
      </c>
      <c r="L2036" s="34">
        <v>330529.24</v>
      </c>
      <c r="M2036" s="34">
        <v>330529.24</v>
      </c>
      <c r="N2036" s="34">
        <v>330529.24</v>
      </c>
      <c r="O2036" s="34">
        <v>330529.24</v>
      </c>
      <c r="P2036" s="34"/>
      <c r="Q2036" s="34"/>
      <c r="R2036" s="34"/>
      <c r="S2036" s="34"/>
    </row>
    <row r="2037" spans="2:19">
      <c r="B2037" s="5">
        <v>1983</v>
      </c>
      <c r="C2037" s="34"/>
      <c r="D2037" s="34"/>
      <c r="E2037" s="34"/>
      <c r="F2037" s="34"/>
      <c r="G2037" s="34"/>
      <c r="H2037" s="34"/>
      <c r="I2037" s="34"/>
      <c r="J2037" s="34"/>
      <c r="K2037" s="34">
        <v>270895.23</v>
      </c>
      <c r="L2037" s="34">
        <v>270895.23</v>
      </c>
      <c r="M2037" s="34">
        <v>270895.23</v>
      </c>
      <c r="N2037" s="34">
        <v>270895.23</v>
      </c>
      <c r="O2037" s="34">
        <v>270895.23</v>
      </c>
      <c r="P2037" s="34"/>
      <c r="Q2037" s="34"/>
      <c r="R2037" s="34"/>
      <c r="S2037" s="34"/>
    </row>
    <row r="2038" spans="2:19">
      <c r="B2038" s="5">
        <v>1982</v>
      </c>
      <c r="C2038" s="34"/>
      <c r="D2038" s="34"/>
      <c r="E2038" s="34"/>
      <c r="F2038" s="34"/>
      <c r="G2038" s="34"/>
      <c r="H2038" s="34"/>
      <c r="I2038" s="34"/>
      <c r="J2038" s="34"/>
      <c r="K2038" s="34">
        <v>267466.49</v>
      </c>
      <c r="L2038" s="34">
        <v>267466.49</v>
      </c>
      <c r="M2038" s="34">
        <v>267466.49</v>
      </c>
      <c r="N2038" s="34">
        <v>267466.49</v>
      </c>
      <c r="O2038" s="34">
        <v>267466.49</v>
      </c>
      <c r="P2038" s="34"/>
      <c r="Q2038" s="34"/>
      <c r="R2038" s="34"/>
      <c r="S2038" s="34"/>
    </row>
    <row r="2039" spans="2:19">
      <c r="B2039" s="5">
        <v>1981</v>
      </c>
      <c r="C2039" s="34"/>
      <c r="D2039" s="34"/>
      <c r="E2039" s="34"/>
      <c r="F2039" s="34"/>
      <c r="G2039" s="34"/>
      <c r="H2039" s="34"/>
      <c r="I2039" s="34"/>
      <c r="J2039" s="34"/>
      <c r="K2039" s="34">
        <v>247019.94</v>
      </c>
      <c r="L2039" s="34">
        <v>247019.94</v>
      </c>
      <c r="M2039" s="34">
        <v>247019.94</v>
      </c>
      <c r="N2039" s="34">
        <v>247019.94</v>
      </c>
      <c r="O2039" s="34">
        <v>247019.94</v>
      </c>
      <c r="P2039" s="34"/>
      <c r="Q2039" s="34"/>
      <c r="R2039" s="34"/>
      <c r="S2039" s="34"/>
    </row>
    <row r="2040" spans="2:19">
      <c r="B2040" s="5">
        <v>1980</v>
      </c>
      <c r="C2040" s="34"/>
      <c r="D2040" s="34"/>
      <c r="E2040" s="34"/>
      <c r="F2040" s="34"/>
      <c r="G2040" s="34"/>
      <c r="H2040" s="34"/>
      <c r="I2040" s="34"/>
      <c r="J2040" s="34"/>
      <c r="K2040" s="34">
        <v>379662.86</v>
      </c>
      <c r="L2040" s="34">
        <v>379662.86</v>
      </c>
      <c r="M2040" s="34">
        <v>379662.86</v>
      </c>
      <c r="N2040" s="34">
        <v>379662.86</v>
      </c>
      <c r="O2040" s="34">
        <v>379662.86</v>
      </c>
      <c r="P2040" s="34"/>
      <c r="Q2040" s="34"/>
      <c r="R2040" s="34"/>
      <c r="S2040" s="34"/>
    </row>
    <row r="2041" spans="2:19">
      <c r="B2041" s="5">
        <v>1979</v>
      </c>
      <c r="C2041" s="34"/>
      <c r="D2041" s="34"/>
      <c r="E2041" s="34"/>
      <c r="F2041" s="34"/>
      <c r="G2041" s="34"/>
      <c r="H2041" s="34"/>
      <c r="I2041" s="34"/>
      <c r="J2041" s="34"/>
      <c r="K2041" s="34">
        <v>328180.37</v>
      </c>
      <c r="L2041" s="34">
        <v>328180.37</v>
      </c>
      <c r="M2041" s="34">
        <v>328180.37</v>
      </c>
      <c r="N2041" s="34">
        <v>328180.37</v>
      </c>
      <c r="O2041" s="34">
        <v>328180.37</v>
      </c>
      <c r="P2041" s="34"/>
      <c r="Q2041" s="34"/>
      <c r="R2041" s="34"/>
      <c r="S2041" s="34"/>
    </row>
    <row r="2042" spans="2:19">
      <c r="B2042" s="5">
        <v>1978</v>
      </c>
      <c r="C2042" s="34"/>
      <c r="D2042" s="34"/>
      <c r="E2042" s="34"/>
      <c r="F2042" s="34"/>
      <c r="G2042" s="34"/>
      <c r="H2042" s="34"/>
      <c r="I2042" s="34"/>
      <c r="J2042" s="34"/>
      <c r="K2042" s="34">
        <v>294328.76</v>
      </c>
      <c r="L2042" s="34">
        <v>294328.76</v>
      </c>
      <c r="M2042" s="34">
        <v>294328.76</v>
      </c>
      <c r="N2042" s="34">
        <v>294328.76</v>
      </c>
      <c r="O2042" s="34">
        <v>294328.76</v>
      </c>
      <c r="P2042" s="34"/>
      <c r="Q2042" s="34"/>
      <c r="R2042" s="34"/>
      <c r="S2042" s="34"/>
    </row>
    <row r="2043" spans="2:19">
      <c r="B2043" s="5">
        <v>1977</v>
      </c>
      <c r="C2043" s="34"/>
      <c r="D2043" s="34"/>
      <c r="E2043" s="34"/>
      <c r="F2043" s="34"/>
      <c r="G2043" s="34"/>
      <c r="H2043" s="34"/>
      <c r="I2043" s="34"/>
      <c r="J2043" s="34"/>
      <c r="K2043" s="34">
        <v>314322.31</v>
      </c>
      <c r="L2043" s="34">
        <v>314322.31</v>
      </c>
      <c r="M2043" s="34">
        <v>314322.31</v>
      </c>
      <c r="N2043" s="34">
        <v>314322.31</v>
      </c>
      <c r="O2043" s="34">
        <v>314322.31</v>
      </c>
      <c r="P2043" s="34"/>
      <c r="Q2043" s="34"/>
      <c r="R2043" s="34"/>
      <c r="S2043" s="34"/>
    </row>
    <row r="2044" spans="2:19">
      <c r="B2044" s="5">
        <v>1976</v>
      </c>
      <c r="C2044" s="34"/>
      <c r="D2044" s="34"/>
      <c r="E2044" s="34"/>
      <c r="F2044" s="34"/>
      <c r="G2044" s="34"/>
      <c r="H2044" s="34"/>
      <c r="I2044" s="34"/>
      <c r="J2044" s="34"/>
      <c r="K2044" s="34">
        <v>289783.88</v>
      </c>
      <c r="L2044" s="34">
        <v>289783.88</v>
      </c>
      <c r="M2044" s="34">
        <v>289783.88</v>
      </c>
      <c r="N2044" s="34">
        <v>289783.88</v>
      </c>
      <c r="O2044" s="34">
        <v>289783.88</v>
      </c>
      <c r="P2044" s="34"/>
      <c r="Q2044" s="34"/>
      <c r="R2044" s="34"/>
      <c r="S2044" s="34"/>
    </row>
    <row r="2045" spans="2:19">
      <c r="B2045" s="5">
        <v>1975</v>
      </c>
      <c r="C2045" s="34"/>
      <c r="D2045" s="34"/>
      <c r="E2045" s="34"/>
      <c r="F2045" s="34"/>
      <c r="G2045" s="34"/>
      <c r="H2045" s="34"/>
      <c r="I2045" s="34"/>
      <c r="J2045" s="34"/>
      <c r="K2045" s="34">
        <v>357515.23</v>
      </c>
      <c r="L2045" s="34">
        <v>357515.23</v>
      </c>
      <c r="M2045" s="34">
        <v>357515.23</v>
      </c>
      <c r="N2045" s="34">
        <v>357515.23</v>
      </c>
      <c r="O2045" s="34">
        <v>357515.23</v>
      </c>
      <c r="P2045" s="34"/>
      <c r="Q2045" s="34"/>
      <c r="R2045" s="34"/>
      <c r="S2045" s="34"/>
    </row>
    <row r="2046" spans="2:19">
      <c r="B2046" s="5">
        <v>1974</v>
      </c>
      <c r="C2046" s="34"/>
      <c r="D2046" s="34"/>
      <c r="E2046" s="34"/>
      <c r="F2046" s="34"/>
      <c r="G2046" s="34"/>
      <c r="H2046" s="34"/>
      <c r="I2046" s="34"/>
      <c r="J2046" s="34"/>
      <c r="K2046" s="34">
        <v>375818.45</v>
      </c>
      <c r="L2046" s="34">
        <v>375818.45</v>
      </c>
      <c r="M2046" s="34">
        <v>375818.45</v>
      </c>
      <c r="N2046" s="34">
        <v>375818.45</v>
      </c>
      <c r="O2046" s="34">
        <v>375818.45</v>
      </c>
      <c r="P2046" s="34"/>
      <c r="Q2046" s="34"/>
      <c r="R2046" s="34"/>
      <c r="S2046" s="34"/>
    </row>
    <row r="2047" spans="2:19">
      <c r="B2047" s="5">
        <v>1973</v>
      </c>
      <c r="C2047" s="34"/>
      <c r="D2047" s="34"/>
      <c r="E2047" s="34"/>
      <c r="F2047" s="34"/>
      <c r="G2047" s="34"/>
      <c r="H2047" s="34"/>
      <c r="I2047" s="34"/>
      <c r="J2047" s="34"/>
      <c r="K2047" s="34">
        <v>281665.07</v>
      </c>
      <c r="L2047" s="34">
        <v>281665.07</v>
      </c>
      <c r="M2047" s="34">
        <v>281665.07</v>
      </c>
      <c r="N2047" s="34">
        <v>281665.07</v>
      </c>
      <c r="O2047" s="34">
        <v>281665.07</v>
      </c>
      <c r="P2047" s="34"/>
      <c r="Q2047" s="34"/>
      <c r="R2047" s="34"/>
      <c r="S2047" s="34"/>
    </row>
    <row r="2048" spans="2:19">
      <c r="B2048" s="5">
        <v>1972</v>
      </c>
      <c r="C2048" s="34"/>
      <c r="D2048" s="34"/>
      <c r="E2048" s="34"/>
      <c r="F2048" s="34"/>
      <c r="G2048" s="34"/>
      <c r="H2048" s="34"/>
      <c r="I2048" s="34"/>
      <c r="J2048" s="34"/>
      <c r="K2048" s="34">
        <v>317384.68999999994</v>
      </c>
      <c r="L2048" s="34">
        <v>317384.68999999994</v>
      </c>
      <c r="M2048" s="34">
        <v>317384.68999999994</v>
      </c>
      <c r="N2048" s="34">
        <v>317384.68999999994</v>
      </c>
      <c r="O2048" s="34">
        <v>317384.68999999994</v>
      </c>
      <c r="P2048" s="34"/>
      <c r="Q2048" s="34"/>
      <c r="R2048" s="34"/>
      <c r="S2048" s="34"/>
    </row>
    <row r="2049" spans="2:19">
      <c r="B2049" s="5">
        <v>1971</v>
      </c>
      <c r="C2049" s="34"/>
      <c r="D2049" s="34"/>
      <c r="E2049" s="34"/>
      <c r="F2049" s="34"/>
      <c r="G2049" s="34"/>
      <c r="H2049" s="34"/>
      <c r="I2049" s="34"/>
      <c r="J2049" s="34"/>
      <c r="K2049" s="34">
        <v>307676.67</v>
      </c>
      <c r="L2049" s="34">
        <v>307676.67</v>
      </c>
      <c r="M2049" s="34">
        <v>307676.67</v>
      </c>
      <c r="N2049" s="34">
        <v>307676.67</v>
      </c>
      <c r="O2049" s="34">
        <v>307676.67</v>
      </c>
      <c r="P2049" s="34"/>
      <c r="Q2049" s="34"/>
      <c r="R2049" s="34"/>
      <c r="S2049" s="34"/>
    </row>
    <row r="2050" spans="2:19">
      <c r="B2050" s="5">
        <v>1970</v>
      </c>
      <c r="C2050" s="34"/>
      <c r="D2050" s="34"/>
      <c r="E2050" s="34"/>
      <c r="F2050" s="34"/>
      <c r="G2050" s="34"/>
      <c r="H2050" s="34"/>
      <c r="I2050" s="34"/>
      <c r="J2050" s="34"/>
      <c r="K2050" s="34">
        <v>318048.03000000003</v>
      </c>
      <c r="L2050" s="34">
        <v>318048.03000000003</v>
      </c>
      <c r="M2050" s="34">
        <v>318048.03000000003</v>
      </c>
      <c r="N2050" s="34">
        <v>318048.03000000003</v>
      </c>
      <c r="O2050" s="34">
        <v>318048.03000000003</v>
      </c>
      <c r="P2050" s="34"/>
      <c r="Q2050" s="34"/>
      <c r="R2050" s="34"/>
      <c r="S2050" s="34"/>
    </row>
    <row r="2051" spans="2:19">
      <c r="B2051" s="5">
        <v>1969</v>
      </c>
      <c r="C2051" s="34"/>
      <c r="D2051" s="34"/>
      <c r="E2051" s="34"/>
      <c r="F2051" s="34"/>
      <c r="G2051" s="34"/>
      <c r="H2051" s="34"/>
      <c r="I2051" s="34"/>
      <c r="J2051" s="34"/>
      <c r="K2051" s="34">
        <v>400002.16000000003</v>
      </c>
      <c r="L2051" s="34">
        <v>400002.16000000003</v>
      </c>
      <c r="M2051" s="34">
        <v>400002.16000000003</v>
      </c>
      <c r="N2051" s="34">
        <v>400002.16000000003</v>
      </c>
      <c r="O2051" s="34">
        <v>400002.16000000003</v>
      </c>
      <c r="P2051" s="34"/>
      <c r="Q2051" s="34"/>
      <c r="R2051" s="34"/>
      <c r="S2051" s="34"/>
    </row>
    <row r="2052" spans="2:19">
      <c r="B2052" s="5">
        <v>1968</v>
      </c>
      <c r="C2052" s="34"/>
      <c r="D2052" s="34"/>
      <c r="E2052" s="34"/>
      <c r="F2052" s="34"/>
      <c r="G2052" s="34"/>
      <c r="H2052" s="34"/>
      <c r="I2052" s="34"/>
      <c r="J2052" s="34"/>
      <c r="K2052" s="34">
        <v>218516.72999999998</v>
      </c>
      <c r="L2052" s="34">
        <v>218516.72999999998</v>
      </c>
      <c r="M2052" s="34">
        <v>218516.72999999998</v>
      </c>
      <c r="N2052" s="34">
        <v>218516.72999999998</v>
      </c>
      <c r="O2052" s="34">
        <v>218516.72999999998</v>
      </c>
      <c r="P2052" s="34"/>
      <c r="Q2052" s="34"/>
      <c r="R2052" s="34"/>
      <c r="S2052" s="34"/>
    </row>
    <row r="2053" spans="2:19">
      <c r="B2053" s="5">
        <v>1967</v>
      </c>
      <c r="C2053" s="34"/>
      <c r="D2053" s="34"/>
      <c r="E2053" s="34"/>
      <c r="F2053" s="34"/>
      <c r="G2053" s="34"/>
      <c r="H2053" s="34"/>
      <c r="I2053" s="34"/>
      <c r="J2053" s="34"/>
      <c r="K2053" s="34">
        <v>179120.72</v>
      </c>
      <c r="L2053" s="34">
        <v>179120.72</v>
      </c>
      <c r="M2053" s="34">
        <v>179120.72</v>
      </c>
      <c r="N2053" s="34">
        <v>179120.72</v>
      </c>
      <c r="O2053" s="34">
        <v>179120.72</v>
      </c>
      <c r="P2053" s="34"/>
      <c r="Q2053" s="34"/>
      <c r="R2053" s="34"/>
      <c r="S2053" s="34"/>
    </row>
    <row r="2054" spans="2:19">
      <c r="B2054" s="5">
        <v>1966</v>
      </c>
      <c r="C2054" s="34"/>
      <c r="D2054" s="34"/>
      <c r="E2054" s="34"/>
      <c r="F2054" s="34"/>
      <c r="G2054" s="34"/>
      <c r="H2054" s="34"/>
      <c r="I2054" s="34"/>
      <c r="J2054" s="34"/>
      <c r="K2054" s="34">
        <v>196895.72</v>
      </c>
      <c r="L2054" s="34">
        <v>196895.72</v>
      </c>
      <c r="M2054" s="34">
        <v>196895.72</v>
      </c>
      <c r="N2054" s="34">
        <v>196895.72</v>
      </c>
      <c r="O2054" s="34">
        <v>196895.72</v>
      </c>
      <c r="P2054" s="34"/>
      <c r="Q2054" s="34"/>
      <c r="R2054" s="34"/>
      <c r="S2054" s="34"/>
    </row>
    <row r="2055" spans="2:19">
      <c r="B2055" s="5">
        <v>1965</v>
      </c>
      <c r="C2055" s="34"/>
      <c r="D2055" s="34"/>
      <c r="E2055" s="34"/>
      <c r="F2055" s="34"/>
      <c r="G2055" s="34"/>
      <c r="H2055" s="34"/>
      <c r="I2055" s="34"/>
      <c r="J2055" s="34"/>
      <c r="K2055" s="34">
        <v>202801.5</v>
      </c>
      <c r="L2055" s="34">
        <v>202801.5</v>
      </c>
      <c r="M2055" s="34">
        <v>202801.5</v>
      </c>
      <c r="N2055" s="34">
        <v>202801.5</v>
      </c>
      <c r="O2055" s="34">
        <v>202801.5</v>
      </c>
      <c r="P2055" s="34"/>
      <c r="Q2055" s="34"/>
      <c r="R2055" s="34"/>
      <c r="S2055" s="34"/>
    </row>
    <row r="2056" spans="2:19">
      <c r="B2056" s="5">
        <v>1964</v>
      </c>
      <c r="C2056" s="34"/>
      <c r="D2056" s="34"/>
      <c r="E2056" s="34"/>
      <c r="F2056" s="34"/>
      <c r="G2056" s="34"/>
      <c r="H2056" s="34"/>
      <c r="I2056" s="34"/>
      <c r="J2056" s="34"/>
      <c r="K2056" s="34">
        <v>125643.54</v>
      </c>
      <c r="L2056" s="34">
        <v>125643.54</v>
      </c>
      <c r="M2056" s="34">
        <v>125643.54</v>
      </c>
      <c r="N2056" s="34">
        <v>125643.54</v>
      </c>
      <c r="O2056" s="34">
        <v>125643.54</v>
      </c>
      <c r="P2056" s="34"/>
      <c r="Q2056" s="34"/>
      <c r="R2056" s="34"/>
      <c r="S2056" s="34"/>
    </row>
    <row r="2057" spans="2:19">
      <c r="B2057" s="5">
        <v>1963</v>
      </c>
      <c r="C2057" s="34"/>
      <c r="D2057" s="34"/>
      <c r="E2057" s="34"/>
      <c r="F2057" s="34"/>
      <c r="G2057" s="34"/>
      <c r="H2057" s="34"/>
      <c r="I2057" s="34"/>
      <c r="J2057" s="34"/>
      <c r="K2057" s="34">
        <v>105396.59</v>
      </c>
      <c r="L2057" s="34">
        <v>105396.59</v>
      </c>
      <c r="M2057" s="34">
        <v>105396.59</v>
      </c>
      <c r="N2057" s="34">
        <v>105396.59</v>
      </c>
      <c r="O2057" s="34">
        <v>105396.59</v>
      </c>
      <c r="P2057" s="34"/>
      <c r="Q2057" s="34"/>
      <c r="R2057" s="34"/>
      <c r="S2057" s="34"/>
    </row>
    <row r="2058" spans="2:19">
      <c r="B2058" s="5">
        <v>1962</v>
      </c>
      <c r="C2058" s="34"/>
      <c r="D2058" s="34"/>
      <c r="E2058" s="34"/>
      <c r="F2058" s="34"/>
      <c r="G2058" s="34"/>
      <c r="H2058" s="34"/>
      <c r="I2058" s="34"/>
      <c r="J2058" s="34"/>
      <c r="K2058" s="34">
        <v>140937.09</v>
      </c>
      <c r="L2058" s="34">
        <v>140937.09</v>
      </c>
      <c r="M2058" s="34">
        <v>140937.09</v>
      </c>
      <c r="N2058" s="34">
        <v>140937.09</v>
      </c>
      <c r="O2058" s="34">
        <v>140937.09</v>
      </c>
      <c r="P2058" s="34"/>
      <c r="Q2058" s="34"/>
      <c r="R2058" s="34"/>
      <c r="S2058" s="34"/>
    </row>
    <row r="2059" spans="2:19">
      <c r="B2059" s="5">
        <v>1961</v>
      </c>
      <c r="C2059" s="34"/>
      <c r="D2059" s="34"/>
      <c r="E2059" s="34"/>
      <c r="F2059" s="34"/>
      <c r="G2059" s="34"/>
      <c r="H2059" s="34"/>
      <c r="I2059" s="34"/>
      <c r="J2059" s="34"/>
      <c r="K2059" s="34">
        <v>82264.639999999999</v>
      </c>
      <c r="L2059" s="34">
        <v>82264.639999999999</v>
      </c>
      <c r="M2059" s="34">
        <v>82264.639999999999</v>
      </c>
      <c r="N2059" s="34">
        <v>82264.639999999999</v>
      </c>
      <c r="O2059" s="34">
        <v>82264.639999999999</v>
      </c>
      <c r="P2059" s="34"/>
      <c r="Q2059" s="34"/>
      <c r="R2059" s="34"/>
      <c r="S2059" s="34"/>
    </row>
    <row r="2060" spans="2:19">
      <c r="B2060" s="5">
        <v>1960</v>
      </c>
      <c r="C2060" s="34"/>
      <c r="D2060" s="34"/>
      <c r="E2060" s="34"/>
      <c r="F2060" s="34"/>
      <c r="G2060" s="34"/>
      <c r="H2060" s="34"/>
      <c r="I2060" s="34"/>
      <c r="J2060" s="34"/>
      <c r="K2060" s="34">
        <v>102277.89479999999</v>
      </c>
      <c r="L2060" s="34">
        <v>102277.89480000001</v>
      </c>
      <c r="M2060" s="34">
        <v>102277.89480000001</v>
      </c>
      <c r="N2060" s="34">
        <v>102277.89480000001</v>
      </c>
      <c r="O2060" s="34"/>
      <c r="P2060" s="34"/>
      <c r="Q2060" s="34"/>
      <c r="R2060" s="34"/>
      <c r="S2060" s="34"/>
    </row>
    <row r="2061" spans="2:19">
      <c r="B2061" s="5">
        <v>1959</v>
      </c>
      <c r="C2061" s="34"/>
      <c r="D2061" s="34"/>
      <c r="E2061" s="34"/>
      <c r="F2061" s="34"/>
      <c r="G2061" s="34"/>
      <c r="H2061" s="34"/>
      <c r="I2061" s="34"/>
      <c r="J2061" s="34"/>
      <c r="K2061" s="34">
        <v>59651.93</v>
      </c>
      <c r="L2061" s="34">
        <v>59651.93</v>
      </c>
      <c r="M2061" s="34">
        <v>59651.93</v>
      </c>
      <c r="N2061" s="34">
        <v>59651.93</v>
      </c>
      <c r="O2061" s="34">
        <v>59651.93</v>
      </c>
      <c r="P2061" s="34"/>
      <c r="Q2061" s="34"/>
      <c r="R2061" s="34"/>
      <c r="S2061" s="34"/>
    </row>
    <row r="2062" spans="2:19">
      <c r="B2062" s="5">
        <v>1958</v>
      </c>
      <c r="C2062" s="34"/>
      <c r="D2062" s="34"/>
      <c r="E2062" s="34"/>
      <c r="F2062" s="34"/>
      <c r="G2062" s="34"/>
      <c r="H2062" s="34"/>
      <c r="I2062" s="34"/>
      <c r="J2062" s="34"/>
      <c r="K2062" s="34">
        <v>20445.54</v>
      </c>
      <c r="L2062" s="34">
        <v>20445.54</v>
      </c>
      <c r="M2062" s="34">
        <v>20445.54</v>
      </c>
      <c r="N2062" s="34">
        <v>20445.54</v>
      </c>
      <c r="O2062" s="34">
        <v>20445.54</v>
      </c>
      <c r="P2062" s="34"/>
      <c r="Q2062" s="34"/>
      <c r="R2062" s="34"/>
      <c r="S2062" s="34"/>
    </row>
    <row r="2063" spans="2:19">
      <c r="B2063" s="5">
        <v>1957</v>
      </c>
      <c r="C2063" s="34"/>
      <c r="D2063" s="34"/>
      <c r="E2063" s="34"/>
      <c r="F2063" s="34"/>
      <c r="G2063" s="34"/>
      <c r="H2063" s="34"/>
      <c r="I2063" s="34"/>
      <c r="J2063" s="34"/>
      <c r="K2063" s="34">
        <v>19517.03</v>
      </c>
      <c r="L2063" s="34">
        <v>19517.03</v>
      </c>
      <c r="M2063" s="34">
        <v>19517.03</v>
      </c>
      <c r="N2063" s="34">
        <v>19517.03</v>
      </c>
      <c r="O2063" s="34">
        <v>19517.03</v>
      </c>
      <c r="P2063" s="34"/>
      <c r="Q2063" s="34"/>
      <c r="R2063" s="34"/>
      <c r="S2063" s="34"/>
    </row>
    <row r="2064" spans="2:19">
      <c r="B2064" s="5">
        <v>1956</v>
      </c>
      <c r="C2064" s="34"/>
      <c r="D2064" s="34"/>
      <c r="E2064" s="34"/>
      <c r="F2064" s="34"/>
      <c r="G2064" s="34"/>
      <c r="H2064" s="34"/>
      <c r="I2064" s="34"/>
      <c r="J2064" s="34"/>
      <c r="K2064" s="34">
        <v>24587</v>
      </c>
      <c r="L2064" s="34">
        <v>24587</v>
      </c>
      <c r="M2064" s="34">
        <v>24587</v>
      </c>
      <c r="N2064" s="34">
        <v>24587</v>
      </c>
      <c r="O2064" s="34">
        <v>24587</v>
      </c>
      <c r="P2064" s="34"/>
      <c r="Q2064" s="34"/>
      <c r="R2064" s="34"/>
      <c r="S2064" s="34"/>
    </row>
    <row r="2065" spans="2:19">
      <c r="B2065" s="5">
        <v>1955</v>
      </c>
      <c r="C2065" s="34"/>
      <c r="D2065" s="34"/>
      <c r="E2065" s="34"/>
      <c r="F2065" s="34"/>
      <c r="G2065" s="34"/>
      <c r="H2065" s="34"/>
      <c r="I2065" s="34"/>
      <c r="J2065" s="34"/>
      <c r="K2065" s="34">
        <v>10063.379999999999</v>
      </c>
      <c r="L2065" s="34">
        <v>10063.379999999999</v>
      </c>
      <c r="M2065" s="34">
        <v>10063.379999999999</v>
      </c>
      <c r="N2065" s="34">
        <v>10063.379999999999</v>
      </c>
      <c r="O2065" s="34">
        <v>10063.379999999999</v>
      </c>
      <c r="P2065" s="34"/>
      <c r="Q2065" s="34"/>
      <c r="R2065" s="34"/>
      <c r="S2065" s="34"/>
    </row>
    <row r="2066" spans="2:19">
      <c r="B2066" s="5">
        <v>1954</v>
      </c>
      <c r="C2066" s="34"/>
      <c r="D2066" s="34"/>
      <c r="E2066" s="34"/>
      <c r="F2066" s="34"/>
      <c r="G2066" s="34"/>
      <c r="H2066" s="34"/>
      <c r="I2066" s="34"/>
      <c r="J2066" s="34"/>
      <c r="K2066" s="34">
        <v>0</v>
      </c>
      <c r="L2066" s="34">
        <v>0</v>
      </c>
      <c r="M2066" s="34">
        <v>0</v>
      </c>
      <c r="N2066" s="34">
        <v>0</v>
      </c>
      <c r="O2066" s="34"/>
      <c r="P2066" s="34"/>
      <c r="Q2066" s="34"/>
      <c r="R2066" s="34"/>
      <c r="S2066" s="34"/>
    </row>
    <row r="2067" spans="2:19">
      <c r="B2067" s="5">
        <v>1953</v>
      </c>
      <c r="C2067" s="34"/>
      <c r="D2067" s="34"/>
      <c r="E2067" s="34"/>
      <c r="F2067" s="34"/>
      <c r="G2067" s="34"/>
      <c r="H2067" s="34"/>
      <c r="I2067" s="34"/>
      <c r="J2067" s="34"/>
      <c r="K2067" s="34">
        <v>0</v>
      </c>
      <c r="L2067" s="34">
        <v>0</v>
      </c>
      <c r="M2067" s="34">
        <v>0</v>
      </c>
      <c r="N2067" s="34">
        <v>0</v>
      </c>
      <c r="O2067" s="34"/>
      <c r="P2067" s="34"/>
      <c r="Q2067" s="34"/>
      <c r="R2067" s="34"/>
      <c r="S2067" s="34"/>
    </row>
    <row r="2068" spans="2:19">
      <c r="B2068" s="5">
        <v>1952</v>
      </c>
      <c r="C2068" s="34"/>
      <c r="D2068" s="34"/>
      <c r="E2068" s="34"/>
      <c r="F2068" s="34"/>
      <c r="G2068" s="34"/>
      <c r="H2068" s="34"/>
      <c r="I2068" s="34"/>
      <c r="J2068" s="34"/>
      <c r="K2068" s="34">
        <v>0</v>
      </c>
      <c r="L2068" s="34">
        <v>0</v>
      </c>
      <c r="M2068" s="34">
        <v>0</v>
      </c>
      <c r="N2068" s="34">
        <v>0</v>
      </c>
      <c r="O2068" s="34"/>
      <c r="P2068" s="34"/>
      <c r="Q2068" s="34"/>
      <c r="R2068" s="34"/>
      <c r="S2068" s="34"/>
    </row>
    <row r="2069" spans="2:19">
      <c r="B2069" s="5">
        <v>1951</v>
      </c>
      <c r="C2069" s="34"/>
      <c r="D2069" s="34"/>
      <c r="E2069" s="34"/>
      <c r="F2069" s="34"/>
      <c r="G2069" s="34"/>
      <c r="H2069" s="34"/>
      <c r="I2069" s="34"/>
      <c r="J2069" s="34"/>
      <c r="K2069" s="34">
        <v>0</v>
      </c>
      <c r="L2069" s="34">
        <v>0</v>
      </c>
      <c r="M2069" s="34">
        <v>0</v>
      </c>
      <c r="N2069" s="34">
        <v>0</v>
      </c>
      <c r="O2069" s="34"/>
      <c r="P2069" s="34"/>
      <c r="Q2069" s="34"/>
      <c r="R2069" s="34"/>
      <c r="S2069" s="34"/>
    </row>
    <row r="2070" spans="2:19">
      <c r="B2070" s="5">
        <v>1950</v>
      </c>
      <c r="C2070" s="34"/>
      <c r="D2070" s="34"/>
      <c r="E2070" s="34"/>
      <c r="F2070" s="34"/>
      <c r="G2070" s="34"/>
      <c r="H2070" s="34"/>
      <c r="I2070" s="34"/>
      <c r="J2070" s="34"/>
      <c r="K2070" s="34">
        <v>0</v>
      </c>
      <c r="L2070" s="34">
        <v>0</v>
      </c>
      <c r="M2070" s="34">
        <v>0</v>
      </c>
      <c r="N2070" s="34">
        <v>0</v>
      </c>
      <c r="O2070" s="34"/>
      <c r="P2070" s="34"/>
      <c r="Q2070" s="34"/>
      <c r="R2070" s="34"/>
      <c r="S2070" s="34"/>
    </row>
    <row r="2071" spans="2:19">
      <c r="B2071" s="5">
        <v>1949</v>
      </c>
      <c r="C2071" s="34"/>
      <c r="D2071" s="34"/>
      <c r="E2071" s="34"/>
      <c r="F2071" s="34"/>
      <c r="G2071" s="34"/>
      <c r="H2071" s="34"/>
      <c r="I2071" s="34"/>
      <c r="J2071" s="34"/>
      <c r="K2071" s="34">
        <v>0</v>
      </c>
      <c r="L2071" s="34">
        <v>0</v>
      </c>
      <c r="M2071" s="34">
        <v>0</v>
      </c>
      <c r="N2071" s="34">
        <v>0</v>
      </c>
      <c r="O2071" s="34"/>
      <c r="P2071" s="34"/>
      <c r="Q2071" s="34"/>
      <c r="R2071" s="34"/>
      <c r="S2071" s="34"/>
    </row>
    <row r="2072" spans="2:19">
      <c r="B2072" s="5">
        <v>1948</v>
      </c>
      <c r="C2072" s="34"/>
      <c r="D2072" s="34"/>
      <c r="E2072" s="34"/>
      <c r="F2072" s="34"/>
      <c r="G2072" s="34"/>
      <c r="H2072" s="34"/>
      <c r="I2072" s="34"/>
      <c r="J2072" s="34"/>
      <c r="K2072" s="34">
        <v>0</v>
      </c>
      <c r="L2072" s="34">
        <v>0</v>
      </c>
      <c r="M2072" s="34">
        <v>0</v>
      </c>
      <c r="N2072" s="34">
        <v>0</v>
      </c>
      <c r="O2072" s="34"/>
      <c r="P2072" s="34"/>
      <c r="Q2072" s="34"/>
      <c r="R2072" s="34"/>
      <c r="S2072" s="34"/>
    </row>
    <row r="2073" spans="2:19">
      <c r="B2073" s="5">
        <v>1947</v>
      </c>
      <c r="C2073" s="34"/>
      <c r="D2073" s="34"/>
      <c r="E2073" s="34"/>
      <c r="F2073" s="34"/>
      <c r="G2073" s="34"/>
      <c r="H2073" s="34"/>
      <c r="I2073" s="34"/>
      <c r="J2073" s="34"/>
      <c r="K2073" s="34">
        <v>0</v>
      </c>
      <c r="L2073" s="34">
        <v>0</v>
      </c>
      <c r="M2073" s="34">
        <v>0</v>
      </c>
      <c r="N2073" s="34">
        <v>0</v>
      </c>
      <c r="O2073" s="34"/>
      <c r="P2073" s="34"/>
      <c r="Q2073" s="34"/>
      <c r="R2073" s="34"/>
      <c r="S2073" s="34"/>
    </row>
    <row r="2074" spans="2:19">
      <c r="B2074" s="5">
        <v>1946</v>
      </c>
      <c r="C2074" s="34"/>
      <c r="D2074" s="34"/>
      <c r="E2074" s="34"/>
      <c r="F2074" s="34"/>
      <c r="G2074" s="34"/>
      <c r="H2074" s="34"/>
      <c r="I2074" s="34"/>
      <c r="J2074" s="34"/>
      <c r="K2074" s="34">
        <v>0</v>
      </c>
      <c r="L2074" s="34">
        <v>0</v>
      </c>
      <c r="M2074" s="34">
        <v>0</v>
      </c>
      <c r="N2074" s="34">
        <v>0</v>
      </c>
      <c r="O2074" s="34"/>
      <c r="P2074" s="34"/>
      <c r="Q2074" s="34"/>
      <c r="R2074" s="34"/>
      <c r="S2074" s="34"/>
    </row>
    <row r="2075" spans="2:19">
      <c r="B2075" s="5">
        <v>1945</v>
      </c>
      <c r="C2075" s="34"/>
      <c r="D2075" s="34"/>
      <c r="E2075" s="34"/>
      <c r="F2075" s="34"/>
      <c r="G2075" s="34"/>
      <c r="H2075" s="34"/>
      <c r="I2075" s="34"/>
      <c r="J2075" s="34"/>
      <c r="K2075" s="34">
        <v>0</v>
      </c>
      <c r="L2075" s="34">
        <v>0</v>
      </c>
      <c r="M2075" s="34">
        <v>0</v>
      </c>
      <c r="N2075" s="34">
        <v>0</v>
      </c>
      <c r="O2075" s="34"/>
      <c r="P2075" s="34"/>
      <c r="Q2075" s="34"/>
      <c r="R2075" s="34"/>
      <c r="S2075" s="34"/>
    </row>
    <row r="2076" spans="2:19">
      <c r="B2076" s="5">
        <v>1944</v>
      </c>
      <c r="C2076" s="34"/>
      <c r="D2076" s="34"/>
      <c r="E2076" s="34"/>
      <c r="F2076" s="34"/>
      <c r="G2076" s="34"/>
      <c r="H2076" s="34"/>
      <c r="I2076" s="34"/>
      <c r="J2076" s="34"/>
      <c r="K2076" s="34">
        <v>0</v>
      </c>
      <c r="L2076" s="34">
        <v>0</v>
      </c>
      <c r="M2076" s="34">
        <v>0</v>
      </c>
      <c r="N2076" s="34">
        <v>0</v>
      </c>
      <c r="O2076" s="34"/>
      <c r="P2076" s="34"/>
      <c r="Q2076" s="34"/>
      <c r="R2076" s="34"/>
      <c r="S2076" s="34"/>
    </row>
    <row r="2077" spans="2:19">
      <c r="B2077" s="5">
        <v>1943</v>
      </c>
      <c r="C2077" s="34"/>
      <c r="D2077" s="34"/>
      <c r="E2077" s="34"/>
      <c r="F2077" s="34"/>
      <c r="G2077" s="34"/>
      <c r="H2077" s="34"/>
      <c r="I2077" s="34"/>
      <c r="J2077" s="34"/>
      <c r="K2077" s="34">
        <v>0</v>
      </c>
      <c r="L2077" s="34">
        <v>0</v>
      </c>
      <c r="M2077" s="34">
        <v>0</v>
      </c>
      <c r="N2077" s="34">
        <v>0</v>
      </c>
      <c r="O2077" s="34"/>
      <c r="P2077" s="34"/>
      <c r="Q2077" s="34"/>
      <c r="R2077" s="34"/>
      <c r="S2077" s="34"/>
    </row>
    <row r="2078" spans="2:19">
      <c r="B2078" s="5">
        <v>1942</v>
      </c>
      <c r="C2078" s="34"/>
      <c r="D2078" s="34"/>
      <c r="E2078" s="34"/>
      <c r="F2078" s="34"/>
      <c r="G2078" s="34"/>
      <c r="H2078" s="34"/>
      <c r="I2078" s="34"/>
      <c r="J2078" s="34"/>
      <c r="K2078" s="34">
        <v>0</v>
      </c>
      <c r="L2078" s="34">
        <v>0</v>
      </c>
      <c r="M2078" s="34">
        <v>0</v>
      </c>
      <c r="N2078" s="34">
        <v>0</v>
      </c>
      <c r="O2078" s="34"/>
      <c r="P2078" s="34"/>
      <c r="Q2078" s="34"/>
      <c r="R2078" s="34"/>
      <c r="S2078" s="34"/>
    </row>
    <row r="2079" spans="2:19">
      <c r="B2079" s="5">
        <v>1941</v>
      </c>
      <c r="C2079" s="34"/>
      <c r="D2079" s="34"/>
      <c r="E2079" s="34"/>
      <c r="F2079" s="34"/>
      <c r="G2079" s="34"/>
      <c r="H2079" s="34"/>
      <c r="I2079" s="34"/>
      <c r="J2079" s="34"/>
      <c r="K2079" s="34">
        <v>0</v>
      </c>
      <c r="L2079" s="34">
        <v>0</v>
      </c>
      <c r="M2079" s="34">
        <v>0</v>
      </c>
      <c r="N2079" s="34">
        <v>0</v>
      </c>
      <c r="O2079" s="34"/>
      <c r="P2079" s="34"/>
      <c r="Q2079" s="34"/>
      <c r="R2079" s="34"/>
      <c r="S2079" s="34"/>
    </row>
    <row r="2080" spans="2:19">
      <c r="B2080" s="5">
        <v>1940</v>
      </c>
      <c r="C2080" s="34"/>
      <c r="D2080" s="34"/>
      <c r="E2080" s="34"/>
      <c r="F2080" s="34"/>
      <c r="G2080" s="34"/>
      <c r="H2080" s="34"/>
      <c r="I2080" s="34"/>
      <c r="J2080" s="34"/>
      <c r="K2080" s="34">
        <v>0</v>
      </c>
      <c r="L2080" s="34">
        <v>0</v>
      </c>
      <c r="M2080" s="34">
        <v>0</v>
      </c>
      <c r="N2080" s="34">
        <v>0</v>
      </c>
      <c r="O2080" s="34"/>
      <c r="P2080" s="34"/>
      <c r="Q2080" s="34"/>
      <c r="R2080" s="34"/>
      <c r="S2080" s="34"/>
    </row>
    <row r="2081" spans="1:19">
      <c r="B2081" s="5">
        <v>1939</v>
      </c>
      <c r="C2081" s="34"/>
      <c r="D2081" s="34"/>
      <c r="E2081" s="34"/>
      <c r="F2081" s="34"/>
      <c r="G2081" s="34"/>
      <c r="H2081" s="34"/>
      <c r="I2081" s="34"/>
      <c r="J2081" s="34"/>
      <c r="K2081" s="34">
        <v>0</v>
      </c>
      <c r="L2081" s="34">
        <v>0</v>
      </c>
      <c r="M2081" s="34">
        <v>0</v>
      </c>
      <c r="N2081" s="34">
        <v>0</v>
      </c>
      <c r="O2081" s="34"/>
      <c r="P2081" s="34"/>
      <c r="Q2081" s="34"/>
      <c r="R2081" s="34"/>
      <c r="S2081" s="34"/>
    </row>
    <row r="2082" spans="1:19">
      <c r="B2082" s="5">
        <v>1938</v>
      </c>
      <c r="C2082" s="34"/>
      <c r="D2082" s="34"/>
      <c r="E2082" s="34"/>
      <c r="F2082" s="34"/>
      <c r="G2082" s="34"/>
      <c r="H2082" s="34"/>
      <c r="I2082" s="34"/>
      <c r="J2082" s="34"/>
      <c r="K2082" s="34">
        <v>0</v>
      </c>
      <c r="L2082" s="34">
        <v>0</v>
      </c>
      <c r="M2082" s="34">
        <v>0</v>
      </c>
      <c r="N2082" s="34">
        <v>0</v>
      </c>
      <c r="O2082" s="34"/>
      <c r="P2082" s="34"/>
      <c r="Q2082" s="34"/>
      <c r="R2082" s="34"/>
      <c r="S2082" s="34"/>
    </row>
    <row r="2083" spans="1:19">
      <c r="B2083" s="5">
        <v>1937</v>
      </c>
      <c r="C2083" s="34"/>
      <c r="D2083" s="34"/>
      <c r="E2083" s="34"/>
      <c r="F2083" s="34"/>
      <c r="G2083" s="34"/>
      <c r="H2083" s="34"/>
      <c r="I2083" s="34"/>
      <c r="J2083" s="34"/>
      <c r="K2083" s="34">
        <v>0</v>
      </c>
      <c r="L2083" s="34">
        <v>0</v>
      </c>
      <c r="M2083" s="34">
        <v>0</v>
      </c>
      <c r="N2083" s="34">
        <v>0</v>
      </c>
      <c r="O2083" s="34"/>
      <c r="P2083" s="34"/>
      <c r="Q2083" s="34"/>
      <c r="R2083" s="34"/>
      <c r="S2083" s="34"/>
    </row>
    <row r="2084" spans="1:19">
      <c r="B2084" s="5">
        <v>1936</v>
      </c>
      <c r="C2084" s="34"/>
      <c r="D2084" s="34"/>
      <c r="E2084" s="34"/>
      <c r="F2084" s="34"/>
      <c r="G2084" s="34"/>
      <c r="H2084" s="34"/>
      <c r="I2084" s="34"/>
      <c r="J2084" s="34"/>
      <c r="K2084" s="34">
        <v>0</v>
      </c>
      <c r="L2084" s="34">
        <v>0</v>
      </c>
      <c r="M2084" s="34">
        <v>0</v>
      </c>
      <c r="N2084" s="34">
        <v>0</v>
      </c>
      <c r="O2084" s="34"/>
      <c r="P2084" s="34"/>
      <c r="Q2084" s="34"/>
      <c r="R2084" s="34"/>
      <c r="S2084" s="34"/>
    </row>
    <row r="2085" spans="1:19">
      <c r="B2085" s="5">
        <v>1935</v>
      </c>
      <c r="C2085" s="34"/>
      <c r="D2085" s="34"/>
      <c r="E2085" s="34"/>
      <c r="F2085" s="34"/>
      <c r="G2085" s="34"/>
      <c r="H2085" s="34"/>
      <c r="I2085" s="34"/>
      <c r="J2085" s="34"/>
      <c r="K2085" s="34">
        <v>0</v>
      </c>
      <c r="L2085" s="34">
        <v>0</v>
      </c>
      <c r="M2085" s="34">
        <v>0</v>
      </c>
      <c r="N2085" s="34">
        <v>0</v>
      </c>
      <c r="O2085" s="34"/>
      <c r="P2085" s="34"/>
      <c r="Q2085" s="34"/>
      <c r="R2085" s="34"/>
      <c r="S2085" s="34"/>
    </row>
    <row r="2086" spans="1:19">
      <c r="B2086" s="5">
        <v>1934</v>
      </c>
      <c r="C2086" s="34"/>
      <c r="D2086" s="34"/>
      <c r="E2086" s="34"/>
      <c r="F2086" s="34"/>
      <c r="G2086" s="34"/>
      <c r="H2086" s="34"/>
      <c r="I2086" s="34"/>
      <c r="J2086" s="34"/>
      <c r="K2086" s="34">
        <v>0</v>
      </c>
      <c r="L2086" s="34">
        <v>0</v>
      </c>
      <c r="M2086" s="34">
        <v>0</v>
      </c>
      <c r="N2086" s="34">
        <v>0</v>
      </c>
      <c r="O2086" s="34"/>
      <c r="P2086" s="34"/>
      <c r="Q2086" s="34"/>
      <c r="R2086" s="34"/>
      <c r="S2086" s="34"/>
    </row>
    <row r="2087" spans="1:19">
      <c r="B2087" s="5">
        <v>1933</v>
      </c>
      <c r="C2087" s="34"/>
      <c r="D2087" s="34"/>
      <c r="E2087" s="34"/>
      <c r="F2087" s="34"/>
      <c r="G2087" s="34"/>
      <c r="H2087" s="34"/>
      <c r="I2087" s="34"/>
      <c r="J2087" s="34"/>
      <c r="K2087" s="34">
        <v>0</v>
      </c>
      <c r="L2087" s="34">
        <v>0</v>
      </c>
      <c r="M2087" s="34">
        <v>0</v>
      </c>
      <c r="N2087" s="34">
        <v>0</v>
      </c>
      <c r="O2087" s="34"/>
      <c r="P2087" s="34"/>
      <c r="Q2087" s="34"/>
      <c r="R2087" s="34"/>
      <c r="S2087" s="34"/>
    </row>
    <row r="2088" spans="1:19">
      <c r="B2088" s="5">
        <v>1932</v>
      </c>
      <c r="C2088" s="34"/>
      <c r="D2088" s="34"/>
      <c r="E2088" s="34"/>
      <c r="F2088" s="34"/>
      <c r="G2088" s="34"/>
      <c r="H2088" s="34"/>
      <c r="I2088" s="34"/>
      <c r="J2088" s="34"/>
      <c r="K2088" s="34">
        <v>0</v>
      </c>
      <c r="L2088" s="34">
        <v>0</v>
      </c>
      <c r="M2088" s="34">
        <v>0</v>
      </c>
      <c r="N2088" s="34">
        <v>0</v>
      </c>
      <c r="O2088" s="34"/>
      <c r="P2088" s="34"/>
      <c r="Q2088" s="34"/>
      <c r="R2088" s="34"/>
      <c r="S2088" s="34"/>
    </row>
    <row r="2089" spans="1:19">
      <c r="B2089" s="5">
        <v>1931</v>
      </c>
      <c r="C2089" s="34"/>
      <c r="D2089" s="34"/>
      <c r="E2089" s="34"/>
      <c r="F2089" s="34"/>
      <c r="G2089" s="34"/>
      <c r="H2089" s="34"/>
      <c r="I2089" s="34"/>
      <c r="J2089" s="34"/>
      <c r="K2089" s="34">
        <v>0</v>
      </c>
      <c r="L2089" s="34">
        <v>0</v>
      </c>
      <c r="M2089" s="34">
        <v>0</v>
      </c>
      <c r="N2089" s="34">
        <v>0</v>
      </c>
      <c r="O2089" s="34"/>
      <c r="P2089" s="34"/>
      <c r="Q2089" s="34"/>
      <c r="R2089" s="34"/>
      <c r="S2089" s="34"/>
    </row>
    <row r="2090" spans="1:19">
      <c r="B2090" s="5">
        <v>1930</v>
      </c>
      <c r="C2090" s="34"/>
      <c r="D2090" s="34"/>
      <c r="E2090" s="34"/>
      <c r="F2090" s="34"/>
      <c r="G2090" s="34"/>
      <c r="H2090" s="34"/>
      <c r="I2090" s="34"/>
      <c r="J2090" s="34"/>
      <c r="K2090" s="34">
        <v>0</v>
      </c>
      <c r="L2090" s="34">
        <v>0</v>
      </c>
      <c r="M2090" s="34">
        <v>0</v>
      </c>
      <c r="N2090" s="34">
        <v>0</v>
      </c>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17750481.944799997</v>
      </c>
      <c r="L2091" s="7">
        <f t="shared" ref="L2091" si="40">SUM(L2004:L2090)</f>
        <v>18001040.584799994</v>
      </c>
      <c r="M2091" s="7">
        <f>SUM(M2004:M2090)</f>
        <v>18371811.774799991</v>
      </c>
      <c r="N2091" s="10">
        <f>SUM(N1999:N2090)</f>
        <v>18626624.114799991</v>
      </c>
      <c r="O2091" s="10">
        <f>SUM(O1999:O2090)</f>
        <v>18692017.769999996</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106013.05</v>
      </c>
      <c r="P2287" s="34"/>
      <c r="Q2287" s="34"/>
      <c r="R2287" s="34"/>
      <c r="S2287" s="34"/>
    </row>
    <row r="2288" spans="1:19">
      <c r="A2288" s="37"/>
      <c r="B2288" s="5">
        <v>2017</v>
      </c>
      <c r="C2288" s="33"/>
      <c r="D2288" s="33"/>
      <c r="E2288" s="33"/>
      <c r="F2288" s="33"/>
      <c r="G2288" s="33"/>
      <c r="H2288" s="33"/>
      <c r="I2288" s="33"/>
      <c r="J2288" s="33"/>
      <c r="K2288" s="33"/>
      <c r="L2288" s="33"/>
      <c r="M2288" s="33"/>
      <c r="N2288" s="34">
        <v>156159.16</v>
      </c>
      <c r="O2288" s="34">
        <v>156159.16</v>
      </c>
      <c r="P2288" s="34"/>
      <c r="Q2288" s="34"/>
      <c r="R2288" s="34"/>
      <c r="S2288" s="34"/>
    </row>
    <row r="2289" spans="2:19">
      <c r="B2289" s="5">
        <v>2016</v>
      </c>
      <c r="C2289" s="33"/>
      <c r="D2289" s="33"/>
      <c r="E2289" s="33"/>
      <c r="F2289" s="33"/>
      <c r="G2289" s="33"/>
      <c r="H2289" s="33"/>
      <c r="I2289" s="33"/>
      <c r="J2289" s="33"/>
      <c r="K2289" s="33"/>
      <c r="L2289" s="33"/>
      <c r="M2289" s="34">
        <v>234377.49999999997</v>
      </c>
      <c r="N2289" s="34">
        <v>234377.49999999997</v>
      </c>
      <c r="O2289" s="34">
        <v>234377.49999999997</v>
      </c>
      <c r="P2289" s="34"/>
      <c r="Q2289" s="34"/>
      <c r="R2289" s="34"/>
      <c r="S2289" s="34"/>
    </row>
    <row r="2290" spans="2:19">
      <c r="B2290" s="5">
        <v>2015</v>
      </c>
      <c r="C2290" s="33"/>
      <c r="D2290" s="33"/>
      <c r="E2290" s="33"/>
      <c r="F2290" s="33"/>
      <c r="G2290" s="33"/>
      <c r="H2290" s="33"/>
      <c r="I2290" s="33"/>
      <c r="J2290" s="33"/>
      <c r="K2290" s="33"/>
      <c r="L2290" s="34">
        <v>138055.95000000001</v>
      </c>
      <c r="M2290" s="34">
        <v>138055.95000000001</v>
      </c>
      <c r="N2290" s="34">
        <v>138055.95000000001</v>
      </c>
      <c r="O2290" s="34">
        <v>138055.95000000001</v>
      </c>
      <c r="P2290" s="34"/>
      <c r="Q2290" s="34"/>
      <c r="R2290" s="34"/>
      <c r="S2290" s="34"/>
    </row>
    <row r="2291" spans="2:19">
      <c r="B2291" s="5">
        <v>2014</v>
      </c>
      <c r="C2291" s="33"/>
      <c r="D2291" s="33"/>
      <c r="E2291" s="33"/>
      <c r="F2291" s="33"/>
      <c r="G2291" s="33"/>
      <c r="H2291" s="33"/>
      <c r="I2291" s="33"/>
      <c r="J2291" s="33"/>
      <c r="K2291" s="34">
        <v>35515.420000000006</v>
      </c>
      <c r="L2291" s="34">
        <v>35515.420000000006</v>
      </c>
      <c r="M2291" s="34">
        <v>35515.420000000006</v>
      </c>
      <c r="N2291" s="34">
        <v>35515.420000000006</v>
      </c>
      <c r="O2291" s="34">
        <v>35515.420000000006</v>
      </c>
      <c r="P2291" s="34"/>
      <c r="Q2291" s="34"/>
      <c r="R2291" s="34"/>
      <c r="S2291" s="34"/>
    </row>
    <row r="2292" spans="2:19">
      <c r="B2292" s="5">
        <v>2013</v>
      </c>
      <c r="C2292" s="33"/>
      <c r="D2292" s="33"/>
      <c r="E2292" s="33"/>
      <c r="F2292" s="33"/>
      <c r="G2292" s="33"/>
      <c r="H2292" s="33"/>
      <c r="I2292" s="33"/>
      <c r="J2292" s="34"/>
      <c r="K2292" s="34">
        <v>227207.49</v>
      </c>
      <c r="L2292" s="34">
        <v>227207.49</v>
      </c>
      <c r="M2292" s="34">
        <v>227207.49</v>
      </c>
      <c r="N2292" s="34">
        <v>227207.49</v>
      </c>
      <c r="O2292" s="34">
        <v>227207.49</v>
      </c>
      <c r="P2292" s="34"/>
      <c r="Q2292" s="34"/>
      <c r="R2292" s="34"/>
      <c r="S2292" s="34"/>
    </row>
    <row r="2293" spans="2:19">
      <c r="B2293" s="5">
        <v>2012</v>
      </c>
      <c r="C2293" s="33"/>
      <c r="D2293" s="33"/>
      <c r="E2293" s="33"/>
      <c r="F2293" s="33"/>
      <c r="G2293" s="33"/>
      <c r="H2293" s="33"/>
      <c r="I2293" s="34"/>
      <c r="J2293" s="34"/>
      <c r="K2293" s="34">
        <v>279371.13</v>
      </c>
      <c r="L2293" s="34">
        <v>279371.13</v>
      </c>
      <c r="M2293" s="34">
        <v>279371.13</v>
      </c>
      <c r="N2293" s="34">
        <v>279371.13</v>
      </c>
      <c r="O2293" s="34">
        <v>279371.13</v>
      </c>
      <c r="P2293" s="34"/>
      <c r="Q2293" s="34"/>
      <c r="R2293" s="34"/>
      <c r="S2293" s="34"/>
    </row>
    <row r="2294" spans="2:19">
      <c r="B2294" s="5">
        <v>2011</v>
      </c>
      <c r="C2294" s="33"/>
      <c r="D2294" s="33"/>
      <c r="E2294" s="33"/>
      <c r="F2294" s="33"/>
      <c r="G2294" s="33"/>
      <c r="H2294" s="34"/>
      <c r="I2294" s="34"/>
      <c r="J2294" s="34"/>
      <c r="K2294" s="34">
        <v>191920.53</v>
      </c>
      <c r="L2294" s="34">
        <v>191920.53</v>
      </c>
      <c r="M2294" s="34">
        <v>191920.53</v>
      </c>
      <c r="N2294" s="34">
        <v>191920.53</v>
      </c>
      <c r="O2294" s="34">
        <v>191920.53</v>
      </c>
      <c r="P2294" s="34"/>
      <c r="Q2294" s="34"/>
      <c r="R2294" s="34"/>
      <c r="S2294" s="34"/>
    </row>
    <row r="2295" spans="2:19">
      <c r="B2295" s="5">
        <v>2010</v>
      </c>
      <c r="C2295" s="33"/>
      <c r="D2295" s="33"/>
      <c r="E2295" s="33"/>
      <c r="F2295" s="33"/>
      <c r="G2295" s="34"/>
      <c r="H2295" s="34"/>
      <c r="I2295" s="34"/>
      <c r="J2295" s="34"/>
      <c r="K2295" s="34">
        <v>197961.09999999998</v>
      </c>
      <c r="L2295" s="34">
        <v>197961.09999999998</v>
      </c>
      <c r="M2295" s="34">
        <v>197961.09999999998</v>
      </c>
      <c r="N2295" s="34">
        <v>197961.09999999998</v>
      </c>
      <c r="O2295" s="34">
        <v>197961.09999999998</v>
      </c>
      <c r="P2295" s="34"/>
      <c r="Q2295" s="34"/>
      <c r="R2295" s="34"/>
      <c r="S2295" s="34"/>
    </row>
    <row r="2296" spans="2:19">
      <c r="B2296" s="5">
        <v>2009</v>
      </c>
      <c r="C2296" s="33"/>
      <c r="D2296" s="33"/>
      <c r="E2296" s="33"/>
      <c r="F2296" s="34"/>
      <c r="G2296" s="34"/>
      <c r="H2296" s="34"/>
      <c r="I2296" s="34"/>
      <c r="J2296" s="34"/>
      <c r="K2296" s="34">
        <v>108852.26999999999</v>
      </c>
      <c r="L2296" s="34">
        <v>108852.26999999999</v>
      </c>
      <c r="M2296" s="34">
        <v>108852.26999999999</v>
      </c>
      <c r="N2296" s="34">
        <v>108852.26999999999</v>
      </c>
      <c r="O2296" s="34">
        <v>108852.26999999999</v>
      </c>
      <c r="P2296" s="34"/>
      <c r="Q2296" s="34"/>
      <c r="R2296" s="34"/>
      <c r="S2296" s="34"/>
    </row>
    <row r="2297" spans="2:19">
      <c r="B2297" s="5">
        <v>2008</v>
      </c>
      <c r="C2297" s="33"/>
      <c r="D2297" s="33"/>
      <c r="E2297" s="34"/>
      <c r="F2297" s="34"/>
      <c r="G2297" s="34"/>
      <c r="H2297" s="34"/>
      <c r="I2297" s="34"/>
      <c r="J2297" s="34"/>
      <c r="K2297" s="34">
        <v>170200.95999999999</v>
      </c>
      <c r="L2297" s="34">
        <v>170200.95999999999</v>
      </c>
      <c r="M2297" s="34">
        <v>170200.95999999999</v>
      </c>
      <c r="N2297" s="34">
        <v>170200.95999999999</v>
      </c>
      <c r="O2297" s="34">
        <v>170200.95999999999</v>
      </c>
      <c r="P2297" s="34"/>
      <c r="Q2297" s="34"/>
      <c r="R2297" s="34"/>
      <c r="S2297" s="34"/>
    </row>
    <row r="2298" spans="2:19">
      <c r="B2298" s="5">
        <v>2007</v>
      </c>
      <c r="C2298" s="33"/>
      <c r="D2298" s="34"/>
      <c r="E2298" s="34"/>
      <c r="F2298" s="34"/>
      <c r="G2298" s="34"/>
      <c r="H2298" s="34"/>
      <c r="I2298" s="34"/>
      <c r="J2298" s="34"/>
      <c r="K2298" s="34">
        <v>0</v>
      </c>
      <c r="L2298" s="34">
        <v>0</v>
      </c>
      <c r="M2298" s="34">
        <v>0</v>
      </c>
      <c r="N2298" s="34">
        <v>0</v>
      </c>
      <c r="O2298" s="34"/>
      <c r="P2298" s="34"/>
      <c r="Q2298" s="34"/>
      <c r="R2298" s="34"/>
      <c r="S2298" s="34"/>
    </row>
    <row r="2299" spans="2:19">
      <c r="B2299" s="5">
        <v>2006</v>
      </c>
      <c r="C2299" s="34"/>
      <c r="D2299" s="34"/>
      <c r="E2299" s="34"/>
      <c r="F2299" s="34"/>
      <c r="G2299" s="34"/>
      <c r="H2299" s="34"/>
      <c r="I2299" s="34"/>
      <c r="J2299" s="34"/>
      <c r="K2299" s="34">
        <v>226372.25</v>
      </c>
      <c r="L2299" s="34">
        <v>226372.25</v>
      </c>
      <c r="M2299" s="34">
        <v>226372.25</v>
      </c>
      <c r="N2299" s="34">
        <v>226372.25</v>
      </c>
      <c r="O2299" s="34">
        <v>226372.25</v>
      </c>
      <c r="P2299" s="34"/>
      <c r="Q2299" s="34"/>
      <c r="R2299" s="34"/>
      <c r="S2299" s="34"/>
    </row>
    <row r="2300" spans="2:19">
      <c r="B2300" s="5">
        <v>2005</v>
      </c>
      <c r="C2300" s="34"/>
      <c r="D2300" s="34"/>
      <c r="E2300" s="34"/>
      <c r="F2300" s="34"/>
      <c r="G2300" s="34"/>
      <c r="H2300" s="34"/>
      <c r="I2300" s="34"/>
      <c r="J2300" s="34"/>
      <c r="K2300" s="34">
        <v>49334.11</v>
      </c>
      <c r="L2300" s="34">
        <v>49334.11</v>
      </c>
      <c r="M2300" s="34">
        <v>49334.11</v>
      </c>
      <c r="N2300" s="34">
        <v>49334.11</v>
      </c>
      <c r="O2300" s="34">
        <v>49334.11</v>
      </c>
      <c r="P2300" s="34"/>
      <c r="Q2300" s="34"/>
      <c r="R2300" s="34"/>
      <c r="S2300" s="34"/>
    </row>
    <row r="2301" spans="2:19">
      <c r="B2301" s="5">
        <v>2004</v>
      </c>
      <c r="C2301" s="34"/>
      <c r="D2301" s="34"/>
      <c r="E2301" s="34"/>
      <c r="F2301" s="34"/>
      <c r="G2301" s="34"/>
      <c r="H2301" s="34"/>
      <c r="I2301" s="34"/>
      <c r="J2301" s="34"/>
      <c r="K2301" s="34">
        <v>0</v>
      </c>
      <c r="L2301" s="34">
        <v>0</v>
      </c>
      <c r="M2301" s="34">
        <v>0</v>
      </c>
      <c r="N2301" s="34">
        <v>0</v>
      </c>
      <c r="O2301" s="34"/>
      <c r="P2301" s="34"/>
      <c r="Q2301" s="34"/>
      <c r="R2301" s="34"/>
      <c r="S2301" s="34"/>
    </row>
    <row r="2302" spans="2:19">
      <c r="B2302" s="5">
        <v>2003</v>
      </c>
      <c r="C2302" s="34"/>
      <c r="D2302" s="34"/>
      <c r="E2302" s="34"/>
      <c r="F2302" s="34"/>
      <c r="G2302" s="34"/>
      <c r="H2302" s="34"/>
      <c r="I2302" s="34"/>
      <c r="J2302" s="34"/>
      <c r="K2302" s="34">
        <v>649.01</v>
      </c>
      <c r="L2302" s="34">
        <v>649.01</v>
      </c>
      <c r="M2302" s="34">
        <v>649.01</v>
      </c>
      <c r="N2302" s="34">
        <v>649.01</v>
      </c>
      <c r="O2302" s="34">
        <v>649.01</v>
      </c>
      <c r="P2302" s="34"/>
      <c r="Q2302" s="34"/>
      <c r="R2302" s="34"/>
      <c r="S2302" s="34"/>
    </row>
    <row r="2303" spans="2:19">
      <c r="B2303" s="5">
        <v>2002</v>
      </c>
      <c r="C2303" s="34"/>
      <c r="D2303" s="34"/>
      <c r="E2303" s="34"/>
      <c r="F2303" s="34"/>
      <c r="G2303" s="34"/>
      <c r="H2303" s="34"/>
      <c r="I2303" s="34"/>
      <c r="J2303" s="34"/>
      <c r="K2303" s="34">
        <v>23082.06</v>
      </c>
      <c r="L2303" s="34">
        <v>23082.06</v>
      </c>
      <c r="M2303" s="34">
        <v>23082.06</v>
      </c>
      <c r="N2303" s="34">
        <v>23082.06</v>
      </c>
      <c r="O2303" s="34">
        <v>23082.06</v>
      </c>
      <c r="P2303" s="34"/>
      <c r="Q2303" s="34"/>
      <c r="R2303" s="34"/>
      <c r="S2303" s="34"/>
    </row>
    <row r="2304" spans="2:19">
      <c r="B2304" s="5">
        <v>2001</v>
      </c>
      <c r="C2304" s="34"/>
      <c r="D2304" s="34"/>
      <c r="E2304" s="34"/>
      <c r="F2304" s="34"/>
      <c r="G2304" s="34"/>
      <c r="H2304" s="34"/>
      <c r="I2304" s="34"/>
      <c r="J2304" s="34"/>
      <c r="K2304" s="34">
        <v>26784.3</v>
      </c>
      <c r="L2304" s="34">
        <v>26784.3</v>
      </c>
      <c r="M2304" s="34">
        <v>26784.3</v>
      </c>
      <c r="N2304" s="34">
        <v>26784.3</v>
      </c>
      <c r="O2304" s="34">
        <v>26784.3</v>
      </c>
      <c r="P2304" s="34"/>
      <c r="Q2304" s="34"/>
      <c r="R2304" s="34"/>
      <c r="S2304" s="34"/>
    </row>
    <row r="2305" spans="2:19">
      <c r="B2305" s="5">
        <v>2000</v>
      </c>
      <c r="C2305" s="34"/>
      <c r="D2305" s="34"/>
      <c r="E2305" s="34"/>
      <c r="F2305" s="34"/>
      <c r="G2305" s="34"/>
      <c r="H2305" s="34"/>
      <c r="I2305" s="34"/>
      <c r="J2305" s="34"/>
      <c r="K2305" s="34">
        <v>19324.169999999998</v>
      </c>
      <c r="L2305" s="34">
        <v>19324.169999999998</v>
      </c>
      <c r="M2305" s="34">
        <v>19324.169999999998</v>
      </c>
      <c r="N2305" s="34">
        <v>19324.169999999998</v>
      </c>
      <c r="O2305" s="34">
        <v>19324.169999999998</v>
      </c>
      <c r="P2305" s="34"/>
      <c r="Q2305" s="34"/>
      <c r="R2305" s="34"/>
      <c r="S2305" s="34"/>
    </row>
    <row r="2306" spans="2:19">
      <c r="B2306" s="5">
        <v>1999</v>
      </c>
      <c r="C2306" s="34"/>
      <c r="D2306" s="34"/>
      <c r="E2306" s="34"/>
      <c r="F2306" s="34"/>
      <c r="G2306" s="34"/>
      <c r="H2306" s="34"/>
      <c r="I2306" s="34"/>
      <c r="J2306" s="34"/>
      <c r="K2306" s="34">
        <v>54865.18</v>
      </c>
      <c r="L2306" s="34">
        <v>54865.18</v>
      </c>
      <c r="M2306" s="34">
        <v>54865.18</v>
      </c>
      <c r="N2306" s="34">
        <v>54865.18</v>
      </c>
      <c r="O2306" s="34">
        <v>54865.18</v>
      </c>
      <c r="P2306" s="34"/>
      <c r="Q2306" s="34"/>
      <c r="R2306" s="34"/>
      <c r="S2306" s="34"/>
    </row>
    <row r="2307" spans="2:19">
      <c r="B2307" s="5">
        <v>1998</v>
      </c>
      <c r="C2307" s="34"/>
      <c r="D2307" s="34"/>
      <c r="E2307" s="34"/>
      <c r="F2307" s="34"/>
      <c r="G2307" s="34"/>
      <c r="H2307" s="34"/>
      <c r="I2307" s="34"/>
      <c r="J2307" s="34"/>
      <c r="K2307" s="34">
        <v>49225.23</v>
      </c>
      <c r="L2307" s="34">
        <v>49225.23</v>
      </c>
      <c r="M2307" s="34">
        <v>45184.36</v>
      </c>
      <c r="N2307" s="34">
        <v>45184.36</v>
      </c>
      <c r="O2307" s="34">
        <v>45184.36</v>
      </c>
      <c r="P2307" s="34"/>
      <c r="Q2307" s="34"/>
      <c r="R2307" s="34"/>
      <c r="S2307" s="34"/>
    </row>
    <row r="2308" spans="2:19">
      <c r="B2308" s="5">
        <v>1997</v>
      </c>
      <c r="C2308" s="34"/>
      <c r="D2308" s="34"/>
      <c r="E2308" s="34"/>
      <c r="F2308" s="34"/>
      <c r="G2308" s="34"/>
      <c r="H2308" s="34"/>
      <c r="I2308" s="34"/>
      <c r="J2308" s="34"/>
      <c r="K2308" s="34">
        <v>195551.44</v>
      </c>
      <c r="L2308" s="34">
        <v>195551.44</v>
      </c>
      <c r="M2308" s="34">
        <v>195551.44</v>
      </c>
      <c r="N2308" s="34">
        <v>195551.44</v>
      </c>
      <c r="O2308" s="34">
        <v>195551.44</v>
      </c>
      <c r="P2308" s="34"/>
      <c r="Q2308" s="34"/>
      <c r="R2308" s="34"/>
      <c r="S2308" s="34"/>
    </row>
    <row r="2309" spans="2:19">
      <c r="B2309" s="5">
        <v>1996</v>
      </c>
      <c r="C2309" s="34"/>
      <c r="D2309" s="34"/>
      <c r="E2309" s="34"/>
      <c r="F2309" s="34"/>
      <c r="G2309" s="34"/>
      <c r="H2309" s="34"/>
      <c r="I2309" s="34"/>
      <c r="J2309" s="34"/>
      <c r="K2309" s="34">
        <v>277866.53000000003</v>
      </c>
      <c r="L2309" s="34">
        <v>277866.53000000003</v>
      </c>
      <c r="M2309" s="34">
        <v>277866.53000000003</v>
      </c>
      <c r="N2309" s="34">
        <v>277866.53000000003</v>
      </c>
      <c r="O2309" s="34">
        <v>277866.53000000003</v>
      </c>
      <c r="P2309" s="34"/>
      <c r="Q2309" s="34"/>
      <c r="R2309" s="34"/>
      <c r="S2309" s="34"/>
    </row>
    <row r="2310" spans="2:19">
      <c r="B2310" s="5">
        <v>1995</v>
      </c>
      <c r="C2310" s="34"/>
      <c r="D2310" s="34"/>
      <c r="E2310" s="34"/>
      <c r="F2310" s="34"/>
      <c r="G2310" s="34"/>
      <c r="H2310" s="34"/>
      <c r="I2310" s="34"/>
      <c r="J2310" s="34"/>
      <c r="K2310" s="34">
        <v>357121.42</v>
      </c>
      <c r="L2310" s="34">
        <v>357121.42</v>
      </c>
      <c r="M2310" s="34">
        <v>357121.42</v>
      </c>
      <c r="N2310" s="34">
        <v>357121.42</v>
      </c>
      <c r="O2310" s="34">
        <v>357121.42</v>
      </c>
      <c r="P2310" s="34"/>
      <c r="Q2310" s="34"/>
      <c r="R2310" s="34"/>
      <c r="S2310" s="34"/>
    </row>
    <row r="2311" spans="2:19">
      <c r="B2311" s="5">
        <v>1994</v>
      </c>
      <c r="C2311" s="34"/>
      <c r="D2311" s="34"/>
      <c r="E2311" s="34"/>
      <c r="F2311" s="34"/>
      <c r="G2311" s="34"/>
      <c r="H2311" s="34"/>
      <c r="I2311" s="34"/>
      <c r="J2311" s="34"/>
      <c r="K2311" s="34">
        <v>157586.1</v>
      </c>
      <c r="L2311" s="34">
        <v>157586.1</v>
      </c>
      <c r="M2311" s="34">
        <v>157586.1</v>
      </c>
      <c r="N2311" s="34">
        <v>157586.1</v>
      </c>
      <c r="O2311" s="34">
        <v>157586.1</v>
      </c>
      <c r="P2311" s="34"/>
      <c r="Q2311" s="34"/>
      <c r="R2311" s="34"/>
      <c r="S2311" s="34"/>
    </row>
    <row r="2312" spans="2:19">
      <c r="B2312" s="5">
        <v>1993</v>
      </c>
      <c r="C2312" s="34"/>
      <c r="D2312" s="34"/>
      <c r="E2312" s="34"/>
      <c r="F2312" s="34"/>
      <c r="G2312" s="34"/>
      <c r="H2312" s="34"/>
      <c r="I2312" s="34"/>
      <c r="J2312" s="34"/>
      <c r="K2312" s="34">
        <v>84895.28</v>
      </c>
      <c r="L2312" s="34">
        <v>84895.28</v>
      </c>
      <c r="M2312" s="34">
        <v>84895.28</v>
      </c>
      <c r="N2312" s="34">
        <v>84895.28</v>
      </c>
      <c r="O2312" s="34">
        <v>84895.28</v>
      </c>
      <c r="P2312" s="34"/>
      <c r="Q2312" s="34"/>
      <c r="R2312" s="34"/>
      <c r="S2312" s="34"/>
    </row>
    <row r="2313" spans="2:19">
      <c r="B2313" s="5">
        <v>1992</v>
      </c>
      <c r="C2313" s="34"/>
      <c r="D2313" s="34"/>
      <c r="E2313" s="34"/>
      <c r="F2313" s="34"/>
      <c r="G2313" s="34"/>
      <c r="H2313" s="34"/>
      <c r="I2313" s="34"/>
      <c r="J2313" s="34"/>
      <c r="K2313" s="34">
        <v>38205.090000000004</v>
      </c>
      <c r="L2313" s="34">
        <v>38205.090000000004</v>
      </c>
      <c r="M2313" s="34">
        <v>38205.090000000004</v>
      </c>
      <c r="N2313" s="34">
        <v>38205.090000000004</v>
      </c>
      <c r="O2313" s="34">
        <v>38205.090000000004</v>
      </c>
      <c r="P2313" s="34"/>
      <c r="Q2313" s="34"/>
      <c r="R2313" s="34"/>
      <c r="S2313" s="34"/>
    </row>
    <row r="2314" spans="2:19">
      <c r="B2314" s="5">
        <v>1991</v>
      </c>
      <c r="C2314" s="34"/>
      <c r="D2314" s="34"/>
      <c r="E2314" s="34"/>
      <c r="F2314" s="34"/>
      <c r="G2314" s="34"/>
      <c r="H2314" s="34"/>
      <c r="I2314" s="34"/>
      <c r="J2314" s="34"/>
      <c r="K2314" s="34">
        <v>180213.55000000002</v>
      </c>
      <c r="L2314" s="34">
        <v>180213.55000000002</v>
      </c>
      <c r="M2314" s="34">
        <v>180213.55000000002</v>
      </c>
      <c r="N2314" s="34">
        <v>180213.55000000002</v>
      </c>
      <c r="O2314" s="34">
        <v>180213.55000000002</v>
      </c>
      <c r="P2314" s="34"/>
      <c r="Q2314" s="34"/>
      <c r="R2314" s="34"/>
      <c r="S2314" s="34"/>
    </row>
    <row r="2315" spans="2:19">
      <c r="B2315" s="5">
        <v>1990</v>
      </c>
      <c r="C2315" s="34"/>
      <c r="D2315" s="34"/>
      <c r="E2315" s="34"/>
      <c r="F2315" s="34"/>
      <c r="G2315" s="34"/>
      <c r="H2315" s="34"/>
      <c r="I2315" s="34"/>
      <c r="J2315" s="34"/>
      <c r="K2315" s="34">
        <v>294042.36999999994</v>
      </c>
      <c r="L2315" s="34">
        <v>294042.36999999994</v>
      </c>
      <c r="M2315" s="34">
        <v>294042.36999999994</v>
      </c>
      <c r="N2315" s="34">
        <v>294042.36999999994</v>
      </c>
      <c r="O2315" s="34">
        <v>294042.36999999994</v>
      </c>
      <c r="P2315" s="34"/>
      <c r="Q2315" s="34"/>
      <c r="R2315" s="34"/>
      <c r="S2315" s="34"/>
    </row>
    <row r="2316" spans="2:19">
      <c r="B2316" s="5">
        <v>1989</v>
      </c>
      <c r="C2316" s="34"/>
      <c r="D2316" s="34"/>
      <c r="E2316" s="34"/>
      <c r="F2316" s="34"/>
      <c r="G2316" s="34"/>
      <c r="H2316" s="34"/>
      <c r="I2316" s="34"/>
      <c r="J2316" s="34"/>
      <c r="K2316" s="34">
        <v>49562.990000000005</v>
      </c>
      <c r="L2316" s="34">
        <v>49562.990000000005</v>
      </c>
      <c r="M2316" s="34">
        <v>49562.990000000005</v>
      </c>
      <c r="N2316" s="34">
        <v>49562.990000000005</v>
      </c>
      <c r="O2316" s="34">
        <v>49562.990000000005</v>
      </c>
      <c r="P2316" s="34"/>
      <c r="Q2316" s="34"/>
      <c r="R2316" s="34"/>
      <c r="S2316" s="34"/>
    </row>
    <row r="2317" spans="2:19">
      <c r="B2317" s="5">
        <v>1988</v>
      </c>
      <c r="C2317" s="34"/>
      <c r="D2317" s="34"/>
      <c r="E2317" s="34"/>
      <c r="F2317" s="34"/>
      <c r="G2317" s="34"/>
      <c r="H2317" s="34"/>
      <c r="I2317" s="34"/>
      <c r="J2317" s="34"/>
      <c r="K2317" s="34">
        <v>70519.469999999987</v>
      </c>
      <c r="L2317" s="34">
        <v>70519.469999999987</v>
      </c>
      <c r="M2317" s="34">
        <v>70519.469999999987</v>
      </c>
      <c r="N2317" s="34">
        <v>70519.469999999987</v>
      </c>
      <c r="O2317" s="34">
        <v>70519.469999999987</v>
      </c>
      <c r="P2317" s="34"/>
      <c r="Q2317" s="34"/>
      <c r="R2317" s="34"/>
      <c r="S2317" s="34"/>
    </row>
    <row r="2318" spans="2:19">
      <c r="B2318" s="5">
        <v>1987</v>
      </c>
      <c r="C2318" s="34"/>
      <c r="D2318" s="34"/>
      <c r="E2318" s="34"/>
      <c r="F2318" s="34"/>
      <c r="G2318" s="34"/>
      <c r="H2318" s="34"/>
      <c r="I2318" s="34"/>
      <c r="J2318" s="34"/>
      <c r="K2318" s="34">
        <v>44062.149999999994</v>
      </c>
      <c r="L2318" s="34">
        <v>44062.149999999994</v>
      </c>
      <c r="M2318" s="34">
        <v>44062.149999999994</v>
      </c>
      <c r="N2318" s="34">
        <v>44062.149999999994</v>
      </c>
      <c r="O2318" s="34">
        <v>44062.149999999994</v>
      </c>
      <c r="P2318" s="34"/>
      <c r="Q2318" s="34"/>
      <c r="R2318" s="34"/>
      <c r="S2318" s="34"/>
    </row>
    <row r="2319" spans="2:19">
      <c r="B2319" s="5">
        <v>1986</v>
      </c>
      <c r="C2319" s="34"/>
      <c r="D2319" s="34"/>
      <c r="E2319" s="34"/>
      <c r="F2319" s="34"/>
      <c r="G2319" s="34"/>
      <c r="H2319" s="34"/>
      <c r="I2319" s="34"/>
      <c r="J2319" s="34"/>
      <c r="K2319" s="34">
        <v>35660.81</v>
      </c>
      <c r="L2319" s="34">
        <v>35660.81</v>
      </c>
      <c r="M2319" s="34">
        <v>35660.81</v>
      </c>
      <c r="N2319" s="34">
        <v>35660.81</v>
      </c>
      <c r="O2319" s="34">
        <v>35660.81</v>
      </c>
      <c r="P2319" s="34"/>
      <c r="Q2319" s="34"/>
      <c r="R2319" s="34"/>
      <c r="S2319" s="34"/>
    </row>
    <row r="2320" spans="2:19">
      <c r="B2320" s="5">
        <v>1985</v>
      </c>
      <c r="C2320" s="34"/>
      <c r="D2320" s="34"/>
      <c r="E2320" s="34"/>
      <c r="F2320" s="34"/>
      <c r="G2320" s="34"/>
      <c r="H2320" s="34"/>
      <c r="I2320" s="34"/>
      <c r="J2320" s="34"/>
      <c r="K2320" s="34">
        <v>79896.929999999993</v>
      </c>
      <c r="L2320" s="34">
        <v>79896.929999999993</v>
      </c>
      <c r="M2320" s="34">
        <v>79896.929999999993</v>
      </c>
      <c r="N2320" s="34">
        <v>79896.929999999993</v>
      </c>
      <c r="O2320" s="34">
        <v>79896.929999999993</v>
      </c>
      <c r="P2320" s="34"/>
      <c r="Q2320" s="34"/>
      <c r="R2320" s="34"/>
      <c r="S2320" s="34"/>
    </row>
    <row r="2321" spans="2:19">
      <c r="B2321" s="5">
        <v>1984</v>
      </c>
      <c r="C2321" s="34"/>
      <c r="D2321" s="34"/>
      <c r="E2321" s="34"/>
      <c r="F2321" s="34"/>
      <c r="G2321" s="34"/>
      <c r="H2321" s="34"/>
      <c r="I2321" s="34"/>
      <c r="J2321" s="34"/>
      <c r="K2321" s="34">
        <v>66909.849999999991</v>
      </c>
      <c r="L2321" s="34">
        <v>66909.849999999991</v>
      </c>
      <c r="M2321" s="34">
        <v>66909.849999999991</v>
      </c>
      <c r="N2321" s="34">
        <v>66909.849999999991</v>
      </c>
      <c r="O2321" s="34">
        <v>66909.849999999991</v>
      </c>
      <c r="P2321" s="34"/>
      <c r="Q2321" s="34"/>
      <c r="R2321" s="34"/>
      <c r="S2321" s="34"/>
    </row>
    <row r="2322" spans="2:19">
      <c r="B2322" s="5">
        <v>1983</v>
      </c>
      <c r="C2322" s="34"/>
      <c r="D2322" s="34"/>
      <c r="E2322" s="34"/>
      <c r="F2322" s="34"/>
      <c r="G2322" s="34"/>
      <c r="H2322" s="34"/>
      <c r="I2322" s="34"/>
      <c r="J2322" s="34"/>
      <c r="K2322" s="34">
        <v>68983.73</v>
      </c>
      <c r="L2322" s="34">
        <v>68983.73</v>
      </c>
      <c r="M2322" s="34">
        <v>68983.73</v>
      </c>
      <c r="N2322" s="34">
        <v>68983.73</v>
      </c>
      <c r="O2322" s="34">
        <v>68983.73</v>
      </c>
      <c r="P2322" s="34"/>
      <c r="Q2322" s="34"/>
      <c r="R2322" s="34"/>
      <c r="S2322" s="34"/>
    </row>
    <row r="2323" spans="2:19">
      <c r="B2323" s="5">
        <v>1982</v>
      </c>
      <c r="C2323" s="34"/>
      <c r="D2323" s="34"/>
      <c r="E2323" s="34"/>
      <c r="F2323" s="34"/>
      <c r="G2323" s="34"/>
      <c r="H2323" s="34"/>
      <c r="I2323" s="34"/>
      <c r="J2323" s="34"/>
      <c r="K2323" s="34">
        <v>52533.84</v>
      </c>
      <c r="L2323" s="34">
        <v>52533.84</v>
      </c>
      <c r="M2323" s="34">
        <v>52533.84</v>
      </c>
      <c r="N2323" s="34">
        <v>52533.84</v>
      </c>
      <c r="O2323" s="34">
        <v>52533.84</v>
      </c>
      <c r="P2323" s="34"/>
      <c r="Q2323" s="34"/>
      <c r="R2323" s="34"/>
      <c r="S2323" s="34"/>
    </row>
    <row r="2324" spans="2:19">
      <c r="B2324" s="5">
        <v>1981</v>
      </c>
      <c r="C2324" s="34"/>
      <c r="D2324" s="34"/>
      <c r="E2324" s="34"/>
      <c r="F2324" s="34"/>
      <c r="G2324" s="34"/>
      <c r="H2324" s="34"/>
      <c r="I2324" s="34"/>
      <c r="J2324" s="34"/>
      <c r="K2324" s="34">
        <v>29710.959999999999</v>
      </c>
      <c r="L2324" s="34">
        <v>29710.959999999999</v>
      </c>
      <c r="M2324" s="34">
        <v>29710.959999999999</v>
      </c>
      <c r="N2324" s="34">
        <v>29710.959999999999</v>
      </c>
      <c r="O2324" s="34">
        <v>29710.959999999999</v>
      </c>
      <c r="P2324" s="34"/>
      <c r="Q2324" s="34"/>
      <c r="R2324" s="34"/>
      <c r="S2324" s="34"/>
    </row>
    <row r="2325" spans="2:19">
      <c r="B2325" s="5">
        <v>1980</v>
      </c>
      <c r="C2325" s="34"/>
      <c r="D2325" s="34"/>
      <c r="E2325" s="34"/>
      <c r="F2325" s="34"/>
      <c r="G2325" s="34"/>
      <c r="H2325" s="34"/>
      <c r="I2325" s="34"/>
      <c r="J2325" s="34"/>
      <c r="K2325" s="34">
        <v>19000.330000000002</v>
      </c>
      <c r="L2325" s="34">
        <v>19000.330000000002</v>
      </c>
      <c r="M2325" s="34">
        <v>19000.330000000002</v>
      </c>
      <c r="N2325" s="34">
        <v>19000.330000000002</v>
      </c>
      <c r="O2325" s="34">
        <v>19000.330000000002</v>
      </c>
      <c r="P2325" s="34"/>
      <c r="Q2325" s="34"/>
      <c r="R2325" s="34"/>
      <c r="S2325" s="34"/>
    </row>
    <row r="2326" spans="2:19">
      <c r="B2326" s="5">
        <v>1979</v>
      </c>
      <c r="C2326" s="34"/>
      <c r="D2326" s="34"/>
      <c r="E2326" s="34"/>
      <c r="F2326" s="34"/>
      <c r="G2326" s="34"/>
      <c r="H2326" s="34"/>
      <c r="I2326" s="34"/>
      <c r="J2326" s="34"/>
      <c r="K2326" s="34">
        <v>39184.490000000005</v>
      </c>
      <c r="L2326" s="34">
        <v>39184.490000000005</v>
      </c>
      <c r="M2326" s="34">
        <v>39184.490000000005</v>
      </c>
      <c r="N2326" s="34">
        <v>39184.490000000005</v>
      </c>
      <c r="O2326" s="34">
        <v>39184.490000000005</v>
      </c>
      <c r="P2326" s="34"/>
      <c r="Q2326" s="34"/>
      <c r="R2326" s="34"/>
      <c r="S2326" s="34"/>
    </row>
    <row r="2327" spans="2:19">
      <c r="B2327" s="5">
        <v>1978</v>
      </c>
      <c r="C2327" s="34"/>
      <c r="D2327" s="34"/>
      <c r="E2327" s="34"/>
      <c r="F2327" s="34"/>
      <c r="G2327" s="34"/>
      <c r="H2327" s="34"/>
      <c r="I2327" s="34"/>
      <c r="J2327" s="34"/>
      <c r="K2327" s="34">
        <v>53898.78</v>
      </c>
      <c r="L2327" s="34">
        <v>53898.78</v>
      </c>
      <c r="M2327" s="34">
        <v>53898.78</v>
      </c>
      <c r="N2327" s="34">
        <v>53898.78</v>
      </c>
      <c r="O2327" s="34">
        <v>53898.78</v>
      </c>
      <c r="P2327" s="34"/>
      <c r="Q2327" s="34"/>
      <c r="R2327" s="34"/>
      <c r="S2327" s="34"/>
    </row>
    <row r="2328" spans="2:19">
      <c r="B2328" s="5">
        <v>1977</v>
      </c>
      <c r="C2328" s="34"/>
      <c r="D2328" s="34"/>
      <c r="E2328" s="34"/>
      <c r="F2328" s="34"/>
      <c r="G2328" s="34"/>
      <c r="H2328" s="34"/>
      <c r="I2328" s="34"/>
      <c r="J2328" s="34"/>
      <c r="K2328" s="34">
        <v>39987.659999999996</v>
      </c>
      <c r="L2328" s="34">
        <v>39987.659999999996</v>
      </c>
      <c r="M2328" s="34">
        <v>39987.659999999996</v>
      </c>
      <c r="N2328" s="34">
        <v>39987.659999999996</v>
      </c>
      <c r="O2328" s="34">
        <v>39987.659999999996</v>
      </c>
      <c r="P2328" s="34"/>
      <c r="Q2328" s="34"/>
      <c r="R2328" s="34"/>
      <c r="S2328" s="34"/>
    </row>
    <row r="2329" spans="2:19">
      <c r="B2329" s="5">
        <v>1976</v>
      </c>
      <c r="C2329" s="34"/>
      <c r="D2329" s="34"/>
      <c r="E2329" s="34"/>
      <c r="F2329" s="34"/>
      <c r="G2329" s="34"/>
      <c r="H2329" s="34"/>
      <c r="I2329" s="34"/>
      <c r="J2329" s="34"/>
      <c r="K2329" s="34">
        <v>50177.22</v>
      </c>
      <c r="L2329" s="34">
        <v>50177.22</v>
      </c>
      <c r="M2329" s="34">
        <v>50177.22</v>
      </c>
      <c r="N2329" s="34">
        <v>50177.22</v>
      </c>
      <c r="O2329" s="34">
        <v>50177.22</v>
      </c>
      <c r="P2329" s="34"/>
      <c r="Q2329" s="34"/>
      <c r="R2329" s="34"/>
      <c r="S2329" s="34"/>
    </row>
    <row r="2330" spans="2:19">
      <c r="B2330" s="5">
        <v>1975</v>
      </c>
      <c r="C2330" s="34"/>
      <c r="D2330" s="34"/>
      <c r="E2330" s="34"/>
      <c r="F2330" s="34"/>
      <c r="G2330" s="34"/>
      <c r="H2330" s="34"/>
      <c r="I2330" s="34"/>
      <c r="J2330" s="34"/>
      <c r="K2330" s="34">
        <v>132416.91999999998</v>
      </c>
      <c r="L2330" s="34">
        <v>132416.91999999998</v>
      </c>
      <c r="M2330" s="34">
        <v>132416.91999999998</v>
      </c>
      <c r="N2330" s="34">
        <v>132416.91999999998</v>
      </c>
      <c r="O2330" s="34">
        <v>132416.91999999998</v>
      </c>
      <c r="P2330" s="34"/>
      <c r="Q2330" s="34"/>
      <c r="R2330" s="34"/>
      <c r="S2330" s="34"/>
    </row>
    <row r="2331" spans="2:19">
      <c r="B2331" s="5">
        <v>1974</v>
      </c>
      <c r="C2331" s="34"/>
      <c r="D2331" s="34"/>
      <c r="E2331" s="34"/>
      <c r="F2331" s="34"/>
      <c r="G2331" s="34"/>
      <c r="H2331" s="34"/>
      <c r="I2331" s="34"/>
      <c r="J2331" s="34"/>
      <c r="K2331" s="34">
        <v>67235.33</v>
      </c>
      <c r="L2331" s="34">
        <v>67235.33</v>
      </c>
      <c r="M2331" s="34">
        <v>67235.33</v>
      </c>
      <c r="N2331" s="34">
        <v>67235.33</v>
      </c>
      <c r="O2331" s="34">
        <v>67235.33</v>
      </c>
      <c r="P2331" s="34"/>
      <c r="Q2331" s="34"/>
      <c r="R2331" s="34"/>
      <c r="S2331" s="34"/>
    </row>
    <row r="2332" spans="2:19">
      <c r="B2332" s="5">
        <v>1973</v>
      </c>
      <c r="C2332" s="34"/>
      <c r="D2332" s="34"/>
      <c r="E2332" s="34"/>
      <c r="F2332" s="34"/>
      <c r="G2332" s="34"/>
      <c r="H2332" s="34"/>
      <c r="I2332" s="34"/>
      <c r="J2332" s="34"/>
      <c r="K2332" s="34">
        <v>36201.07</v>
      </c>
      <c r="L2332" s="34">
        <v>36201.07</v>
      </c>
      <c r="M2332" s="34">
        <v>36201.07</v>
      </c>
      <c r="N2332" s="34">
        <v>36201.07</v>
      </c>
      <c r="O2332" s="34">
        <v>36201.07</v>
      </c>
      <c r="P2332" s="34"/>
      <c r="Q2332" s="34"/>
      <c r="R2332" s="34"/>
      <c r="S2332" s="34"/>
    </row>
    <row r="2333" spans="2:19">
      <c r="B2333" s="5">
        <v>1972</v>
      </c>
      <c r="C2333" s="34"/>
      <c r="D2333" s="34"/>
      <c r="E2333" s="34"/>
      <c r="F2333" s="34"/>
      <c r="G2333" s="34"/>
      <c r="H2333" s="34"/>
      <c r="I2333" s="34"/>
      <c r="J2333" s="34"/>
      <c r="K2333" s="34">
        <v>56327.839999999997</v>
      </c>
      <c r="L2333" s="34">
        <v>56327.839999999997</v>
      </c>
      <c r="M2333" s="34">
        <v>56327.839999999997</v>
      </c>
      <c r="N2333" s="34">
        <v>56327.839999999997</v>
      </c>
      <c r="O2333" s="34">
        <v>56327.839999999997</v>
      </c>
      <c r="P2333" s="34"/>
      <c r="Q2333" s="34"/>
      <c r="R2333" s="34"/>
      <c r="S2333" s="34"/>
    </row>
    <row r="2334" spans="2:19">
      <c r="B2334" s="5">
        <v>1971</v>
      </c>
      <c r="C2334" s="34"/>
      <c r="D2334" s="34"/>
      <c r="E2334" s="34"/>
      <c r="F2334" s="34"/>
      <c r="G2334" s="34"/>
      <c r="H2334" s="34"/>
      <c r="I2334" s="34"/>
      <c r="J2334" s="34"/>
      <c r="K2334" s="34">
        <v>31308.93</v>
      </c>
      <c r="L2334" s="34">
        <v>31308.93</v>
      </c>
      <c r="M2334" s="34">
        <v>31308.93</v>
      </c>
      <c r="N2334" s="34">
        <v>31308.93</v>
      </c>
      <c r="O2334" s="34">
        <v>31308.93</v>
      </c>
      <c r="P2334" s="34"/>
      <c r="Q2334" s="34"/>
      <c r="R2334" s="34"/>
      <c r="S2334" s="34"/>
    </row>
    <row r="2335" spans="2:19">
      <c r="B2335" s="5">
        <v>1970</v>
      </c>
      <c r="C2335" s="34"/>
      <c r="D2335" s="34"/>
      <c r="E2335" s="34"/>
      <c r="F2335" s="34"/>
      <c r="G2335" s="34"/>
      <c r="H2335" s="34"/>
      <c r="I2335" s="34"/>
      <c r="J2335" s="34"/>
      <c r="K2335" s="34">
        <v>33125.120000000003</v>
      </c>
      <c r="L2335" s="34">
        <v>33125.120000000003</v>
      </c>
      <c r="M2335" s="34">
        <v>33125.120000000003</v>
      </c>
      <c r="N2335" s="34">
        <v>33125.120000000003</v>
      </c>
      <c r="O2335" s="34">
        <v>33125.120000000003</v>
      </c>
      <c r="P2335" s="34"/>
      <c r="Q2335" s="34"/>
      <c r="R2335" s="34"/>
      <c r="S2335" s="34"/>
    </row>
    <row r="2336" spans="2:19">
      <c r="B2336" s="5">
        <v>1969</v>
      </c>
      <c r="C2336" s="34"/>
      <c r="D2336" s="34"/>
      <c r="E2336" s="34"/>
      <c r="F2336" s="34"/>
      <c r="G2336" s="34"/>
      <c r="H2336" s="34"/>
      <c r="I2336" s="34"/>
      <c r="J2336" s="34"/>
      <c r="K2336" s="34">
        <v>28085.34</v>
      </c>
      <c r="L2336" s="34">
        <v>28085.34</v>
      </c>
      <c r="M2336" s="34">
        <v>28085.34</v>
      </c>
      <c r="N2336" s="34">
        <v>28085.34</v>
      </c>
      <c r="O2336" s="34">
        <v>28085.34</v>
      </c>
      <c r="P2336" s="34"/>
      <c r="Q2336" s="34"/>
      <c r="R2336" s="34"/>
      <c r="S2336" s="34"/>
    </row>
    <row r="2337" spans="2:19">
      <c r="B2337" s="5">
        <v>1968</v>
      </c>
      <c r="C2337" s="34"/>
      <c r="D2337" s="34"/>
      <c r="E2337" s="34"/>
      <c r="F2337" s="34"/>
      <c r="G2337" s="34"/>
      <c r="H2337" s="34"/>
      <c r="I2337" s="34"/>
      <c r="J2337" s="34"/>
      <c r="K2337" s="34">
        <v>23082.89</v>
      </c>
      <c r="L2337" s="34">
        <v>23082.89</v>
      </c>
      <c r="M2337" s="34">
        <v>23082.89</v>
      </c>
      <c r="N2337" s="34">
        <v>23082.89</v>
      </c>
      <c r="O2337" s="34">
        <v>23082.89</v>
      </c>
      <c r="P2337" s="34"/>
      <c r="Q2337" s="34"/>
      <c r="R2337" s="34"/>
      <c r="S2337" s="34"/>
    </row>
    <row r="2338" spans="2:19">
      <c r="B2338" s="5">
        <v>1967</v>
      </c>
      <c r="C2338" s="34"/>
      <c r="D2338" s="34"/>
      <c r="E2338" s="34"/>
      <c r="F2338" s="34"/>
      <c r="G2338" s="34"/>
      <c r="H2338" s="34"/>
      <c r="I2338" s="34"/>
      <c r="J2338" s="34"/>
      <c r="K2338" s="34">
        <v>12104.27</v>
      </c>
      <c r="L2338" s="34">
        <v>12104.27</v>
      </c>
      <c r="M2338" s="34">
        <v>12104.27</v>
      </c>
      <c r="N2338" s="34">
        <v>12104.27</v>
      </c>
      <c r="O2338" s="34">
        <v>12104.27</v>
      </c>
      <c r="P2338" s="34"/>
      <c r="Q2338" s="34"/>
      <c r="R2338" s="34"/>
      <c r="S2338" s="34"/>
    </row>
    <row r="2339" spans="2:19">
      <c r="B2339" s="5">
        <v>1966</v>
      </c>
      <c r="C2339" s="34"/>
      <c r="D2339" s="34"/>
      <c r="E2339" s="34"/>
      <c r="F2339" s="34"/>
      <c r="G2339" s="34"/>
      <c r="H2339" s="34"/>
      <c r="I2339" s="34"/>
      <c r="J2339" s="34"/>
      <c r="K2339" s="34">
        <v>62462.22</v>
      </c>
      <c r="L2339" s="34">
        <v>62462.22</v>
      </c>
      <c r="M2339" s="34">
        <v>62462.22</v>
      </c>
      <c r="N2339" s="34">
        <v>62462.22</v>
      </c>
      <c r="O2339" s="34">
        <v>62462.22</v>
      </c>
      <c r="P2339" s="34"/>
      <c r="Q2339" s="34"/>
      <c r="R2339" s="34"/>
      <c r="S2339" s="34"/>
    </row>
    <row r="2340" spans="2:19">
      <c r="B2340" s="5">
        <v>1965</v>
      </c>
      <c r="C2340" s="34"/>
      <c r="D2340" s="34"/>
      <c r="E2340" s="34"/>
      <c r="F2340" s="34"/>
      <c r="G2340" s="34"/>
      <c r="H2340" s="34"/>
      <c r="I2340" s="34"/>
      <c r="J2340" s="34"/>
      <c r="K2340" s="34">
        <v>34989.020000000004</v>
      </c>
      <c r="L2340" s="34">
        <v>34989.020000000004</v>
      </c>
      <c r="M2340" s="34">
        <v>34989.020000000004</v>
      </c>
      <c r="N2340" s="34">
        <v>34989.020000000004</v>
      </c>
      <c r="O2340" s="34">
        <v>34989.020000000004</v>
      </c>
      <c r="P2340" s="34"/>
      <c r="Q2340" s="34"/>
      <c r="R2340" s="34"/>
      <c r="S2340" s="34"/>
    </row>
    <row r="2341" spans="2:19">
      <c r="B2341" s="5">
        <v>1964</v>
      </c>
      <c r="C2341" s="34"/>
      <c r="D2341" s="34"/>
      <c r="E2341" s="34"/>
      <c r="F2341" s="34"/>
      <c r="G2341" s="34"/>
      <c r="H2341" s="34"/>
      <c r="I2341" s="34"/>
      <c r="J2341" s="34"/>
      <c r="K2341" s="34">
        <v>22073.08</v>
      </c>
      <c r="L2341" s="34">
        <v>22073.08</v>
      </c>
      <c r="M2341" s="34">
        <v>22073.08</v>
      </c>
      <c r="N2341" s="34">
        <v>22073.08</v>
      </c>
      <c r="O2341" s="34">
        <v>22073.08</v>
      </c>
      <c r="P2341" s="34"/>
      <c r="Q2341" s="34"/>
      <c r="R2341" s="34"/>
      <c r="S2341" s="34"/>
    </row>
    <row r="2342" spans="2:19">
      <c r="B2342" s="5">
        <v>1963</v>
      </c>
      <c r="C2342" s="34"/>
      <c r="D2342" s="34"/>
      <c r="E2342" s="34"/>
      <c r="F2342" s="34"/>
      <c r="G2342" s="34"/>
      <c r="H2342" s="34"/>
      <c r="I2342" s="34"/>
      <c r="J2342" s="34"/>
      <c r="K2342" s="34">
        <v>8080.0999999999995</v>
      </c>
      <c r="L2342" s="34">
        <v>8080.0999999999995</v>
      </c>
      <c r="M2342" s="34">
        <v>8080.0999999999995</v>
      </c>
      <c r="N2342" s="34">
        <v>8080.0999999999995</v>
      </c>
      <c r="O2342" s="34">
        <v>8080.0999999999995</v>
      </c>
      <c r="P2342" s="34"/>
      <c r="Q2342" s="34"/>
      <c r="R2342" s="34"/>
      <c r="S2342" s="34"/>
    </row>
    <row r="2343" spans="2:19">
      <c r="B2343" s="5">
        <v>1962</v>
      </c>
      <c r="C2343" s="34"/>
      <c r="D2343" s="34"/>
      <c r="E2343" s="34"/>
      <c r="F2343" s="34"/>
      <c r="G2343" s="34"/>
      <c r="H2343" s="34"/>
      <c r="I2343" s="34"/>
      <c r="J2343" s="34"/>
      <c r="K2343" s="34">
        <v>553.22</v>
      </c>
      <c r="L2343" s="34">
        <v>553.22</v>
      </c>
      <c r="M2343" s="34">
        <v>553.22</v>
      </c>
      <c r="N2343" s="34">
        <v>553.22</v>
      </c>
      <c r="O2343" s="34">
        <v>553.22</v>
      </c>
      <c r="P2343" s="34"/>
      <c r="Q2343" s="34"/>
      <c r="R2343" s="34"/>
      <c r="S2343" s="34"/>
    </row>
    <row r="2344" spans="2:19">
      <c r="B2344" s="5">
        <v>1961</v>
      </c>
      <c r="C2344" s="34"/>
      <c r="D2344" s="34"/>
      <c r="E2344" s="34"/>
      <c r="F2344" s="34"/>
      <c r="G2344" s="34"/>
      <c r="H2344" s="34"/>
      <c r="I2344" s="34"/>
      <c r="J2344" s="34"/>
      <c r="K2344" s="34">
        <v>31344.36</v>
      </c>
      <c r="L2344" s="34">
        <v>31344.36</v>
      </c>
      <c r="M2344" s="34">
        <v>31344.36</v>
      </c>
      <c r="N2344" s="34">
        <v>31344.36</v>
      </c>
      <c r="O2344" s="34">
        <v>31344.36</v>
      </c>
      <c r="P2344" s="34"/>
      <c r="Q2344" s="34"/>
      <c r="R2344" s="34"/>
      <c r="S2344" s="34"/>
    </row>
    <row r="2345" spans="2:19">
      <c r="B2345" s="5">
        <v>1960</v>
      </c>
      <c r="C2345" s="34"/>
      <c r="D2345" s="34"/>
      <c r="E2345" s="34"/>
      <c r="F2345" s="34"/>
      <c r="G2345" s="34"/>
      <c r="H2345" s="34"/>
      <c r="I2345" s="34"/>
      <c r="J2345" s="34"/>
      <c r="K2345" s="34">
        <v>36511.270000000004</v>
      </c>
      <c r="L2345" s="34">
        <v>36511.270000000004</v>
      </c>
      <c r="M2345" s="34">
        <v>36511.270000000004</v>
      </c>
      <c r="N2345" s="34">
        <v>36511.270000000004</v>
      </c>
      <c r="O2345" s="34">
        <v>36511.270000000004</v>
      </c>
      <c r="P2345" s="34"/>
      <c r="Q2345" s="34"/>
      <c r="R2345" s="34"/>
      <c r="S2345" s="34"/>
    </row>
    <row r="2346" spans="2:19">
      <c r="B2346" s="5">
        <v>1959</v>
      </c>
      <c r="C2346" s="34"/>
      <c r="D2346" s="34"/>
      <c r="E2346" s="34"/>
      <c r="F2346" s="34"/>
      <c r="G2346" s="34"/>
      <c r="H2346" s="34"/>
      <c r="I2346" s="34"/>
      <c r="J2346" s="34"/>
      <c r="K2346" s="34">
        <v>6930.6399999999994</v>
      </c>
      <c r="L2346" s="34">
        <v>6930.6399999999994</v>
      </c>
      <c r="M2346" s="34">
        <v>6930.6399999999994</v>
      </c>
      <c r="N2346" s="34">
        <v>6930.6399999999994</v>
      </c>
      <c r="O2346" s="34">
        <v>6930.6399999999994</v>
      </c>
      <c r="P2346" s="34"/>
      <c r="Q2346" s="34"/>
      <c r="R2346" s="34"/>
      <c r="S2346" s="34"/>
    </row>
    <row r="2347" spans="2:19">
      <c r="B2347" s="5">
        <v>1958</v>
      </c>
      <c r="C2347" s="34"/>
      <c r="D2347" s="34"/>
      <c r="E2347" s="34"/>
      <c r="F2347" s="34"/>
      <c r="G2347" s="34"/>
      <c r="H2347" s="34"/>
      <c r="I2347" s="34"/>
      <c r="J2347" s="34"/>
      <c r="K2347" s="34">
        <v>22178.959999999999</v>
      </c>
      <c r="L2347" s="34">
        <v>22178.959999999999</v>
      </c>
      <c r="M2347" s="34">
        <v>22178.959999999999</v>
      </c>
      <c r="N2347" s="34">
        <v>22178.959999999999</v>
      </c>
      <c r="O2347" s="34">
        <v>22178.959999999999</v>
      </c>
      <c r="P2347" s="34"/>
      <c r="Q2347" s="34"/>
      <c r="R2347" s="34"/>
      <c r="S2347" s="34"/>
    </row>
    <row r="2348" spans="2:19">
      <c r="B2348" s="5">
        <v>1957</v>
      </c>
      <c r="C2348" s="34"/>
      <c r="D2348" s="34"/>
      <c r="E2348" s="34"/>
      <c r="F2348" s="34"/>
      <c r="G2348" s="34"/>
      <c r="H2348" s="34"/>
      <c r="I2348" s="34"/>
      <c r="J2348" s="34"/>
      <c r="K2348" s="34">
        <v>20918.089999999997</v>
      </c>
      <c r="L2348" s="34">
        <v>20918.089999999997</v>
      </c>
      <c r="M2348" s="34">
        <v>20918.089999999997</v>
      </c>
      <c r="N2348" s="34">
        <v>20918.089999999997</v>
      </c>
      <c r="O2348" s="34">
        <v>20918.089999999997</v>
      </c>
      <c r="P2348" s="34"/>
      <c r="Q2348" s="34"/>
      <c r="R2348" s="34"/>
      <c r="S2348" s="34"/>
    </row>
    <row r="2349" spans="2:19">
      <c r="B2349" s="5">
        <v>1956</v>
      </c>
      <c r="C2349" s="34"/>
      <c r="D2349" s="34"/>
      <c r="E2349" s="34"/>
      <c r="F2349" s="34"/>
      <c r="G2349" s="34"/>
      <c r="H2349" s="34"/>
      <c r="I2349" s="34"/>
      <c r="J2349" s="34"/>
      <c r="K2349" s="34">
        <v>45481.939999999995</v>
      </c>
      <c r="L2349" s="34">
        <v>45481.939999999995</v>
      </c>
      <c r="M2349" s="34">
        <v>45481.939999999995</v>
      </c>
      <c r="N2349" s="34">
        <v>45481.939999999995</v>
      </c>
      <c r="O2349" s="34">
        <v>45481.939999999995</v>
      </c>
      <c r="P2349" s="34"/>
      <c r="Q2349" s="34"/>
      <c r="R2349" s="34"/>
      <c r="S2349" s="34"/>
    </row>
    <row r="2350" spans="2:19">
      <c r="B2350" s="5">
        <v>1955</v>
      </c>
      <c r="C2350" s="34"/>
      <c r="D2350" s="34"/>
      <c r="E2350" s="34"/>
      <c r="F2350" s="34"/>
      <c r="G2350" s="34"/>
      <c r="H2350" s="34"/>
      <c r="I2350" s="34"/>
      <c r="J2350" s="34"/>
      <c r="K2350" s="34">
        <v>18471.55</v>
      </c>
      <c r="L2350" s="34">
        <v>18471.55</v>
      </c>
      <c r="M2350" s="34">
        <v>18471.55</v>
      </c>
      <c r="N2350" s="34">
        <v>18471.55</v>
      </c>
      <c r="O2350" s="34">
        <v>18471.55</v>
      </c>
      <c r="P2350" s="34"/>
      <c r="Q2350" s="34"/>
      <c r="R2350" s="34"/>
      <c r="S2350" s="34"/>
    </row>
    <row r="2351" spans="2:19">
      <c r="B2351" s="5">
        <v>1954</v>
      </c>
      <c r="C2351" s="34"/>
      <c r="D2351" s="34"/>
      <c r="E2351" s="34"/>
      <c r="F2351" s="34"/>
      <c r="G2351" s="34"/>
      <c r="H2351" s="34"/>
      <c r="I2351" s="34"/>
      <c r="J2351" s="34"/>
      <c r="K2351" s="34">
        <v>10506.06</v>
      </c>
      <c r="L2351" s="34">
        <v>10506.06</v>
      </c>
      <c r="M2351" s="34">
        <v>10506.06</v>
      </c>
      <c r="N2351" s="34">
        <v>10506.06</v>
      </c>
      <c r="O2351" s="34">
        <v>10506.06</v>
      </c>
      <c r="P2351" s="34"/>
      <c r="Q2351" s="34"/>
      <c r="R2351" s="34"/>
      <c r="S2351" s="34"/>
    </row>
    <row r="2352" spans="2:19">
      <c r="B2352" s="5">
        <v>1953</v>
      </c>
      <c r="C2352" s="34"/>
      <c r="D2352" s="34"/>
      <c r="E2352" s="34"/>
      <c r="F2352" s="34"/>
      <c r="G2352" s="34"/>
      <c r="H2352" s="34"/>
      <c r="I2352" s="34"/>
      <c r="J2352" s="34"/>
      <c r="K2352" s="34">
        <v>0</v>
      </c>
      <c r="L2352" s="34">
        <v>0</v>
      </c>
      <c r="M2352" s="34">
        <v>0</v>
      </c>
      <c r="N2352" s="34">
        <v>0</v>
      </c>
      <c r="O2352" s="34"/>
      <c r="P2352" s="34"/>
      <c r="Q2352" s="34"/>
      <c r="R2352" s="34"/>
      <c r="S2352" s="34"/>
    </row>
    <row r="2353" spans="2:19">
      <c r="B2353" s="5">
        <v>1952</v>
      </c>
      <c r="C2353" s="34"/>
      <c r="D2353" s="34"/>
      <c r="E2353" s="34"/>
      <c r="F2353" s="34"/>
      <c r="G2353" s="34"/>
      <c r="H2353" s="34"/>
      <c r="I2353" s="34"/>
      <c r="J2353" s="34"/>
      <c r="K2353" s="34">
        <v>23483.47</v>
      </c>
      <c r="L2353" s="34">
        <v>23483.47</v>
      </c>
      <c r="M2353" s="34">
        <v>23483.47</v>
      </c>
      <c r="N2353" s="34">
        <v>23483.47</v>
      </c>
      <c r="O2353" s="34">
        <v>23483.47</v>
      </c>
      <c r="P2353" s="34"/>
      <c r="Q2353" s="34"/>
      <c r="R2353" s="34"/>
      <c r="S2353" s="34"/>
    </row>
    <row r="2354" spans="2:19">
      <c r="B2354" s="5">
        <v>1951</v>
      </c>
      <c r="C2354" s="34"/>
      <c r="D2354" s="34"/>
      <c r="E2354" s="34"/>
      <c r="F2354" s="34"/>
      <c r="G2354" s="34"/>
      <c r="H2354" s="34"/>
      <c r="I2354" s="34"/>
      <c r="J2354" s="34"/>
      <c r="K2354" s="34">
        <v>0</v>
      </c>
      <c r="L2354" s="34">
        <v>0</v>
      </c>
      <c r="M2354" s="34">
        <v>0</v>
      </c>
      <c r="N2354" s="34">
        <v>0</v>
      </c>
      <c r="O2354" s="34"/>
      <c r="P2354" s="34"/>
      <c r="Q2354" s="34"/>
      <c r="R2354" s="34"/>
      <c r="S2354" s="34"/>
    </row>
    <row r="2355" spans="2:19">
      <c r="B2355" s="5">
        <v>1950</v>
      </c>
      <c r="C2355" s="34"/>
      <c r="D2355" s="34"/>
      <c r="E2355" s="34"/>
      <c r="F2355" s="34"/>
      <c r="G2355" s="34"/>
      <c r="H2355" s="34"/>
      <c r="I2355" s="34"/>
      <c r="J2355" s="34"/>
      <c r="K2355" s="34">
        <v>0</v>
      </c>
      <c r="L2355" s="34">
        <v>0</v>
      </c>
      <c r="M2355" s="34">
        <v>0</v>
      </c>
      <c r="N2355" s="34">
        <v>0</v>
      </c>
      <c r="O2355" s="34"/>
      <c r="P2355" s="34"/>
      <c r="Q2355" s="34"/>
      <c r="R2355" s="34"/>
      <c r="S2355" s="34"/>
    </row>
    <row r="2356" spans="2:19">
      <c r="B2356" s="5">
        <v>1949</v>
      </c>
      <c r="C2356" s="34"/>
      <c r="D2356" s="34"/>
      <c r="E2356" s="34"/>
      <c r="F2356" s="34"/>
      <c r="G2356" s="34"/>
      <c r="H2356" s="34"/>
      <c r="I2356" s="34"/>
      <c r="J2356" s="34"/>
      <c r="K2356" s="34">
        <v>0</v>
      </c>
      <c r="L2356" s="34">
        <v>0</v>
      </c>
      <c r="M2356" s="34">
        <v>0</v>
      </c>
      <c r="N2356" s="34">
        <v>0</v>
      </c>
      <c r="O2356" s="34"/>
      <c r="P2356" s="34"/>
      <c r="Q2356" s="34"/>
      <c r="R2356" s="34"/>
      <c r="S2356" s="34"/>
    </row>
    <row r="2357" spans="2:19">
      <c r="B2357" s="5">
        <v>1948</v>
      </c>
      <c r="C2357" s="34"/>
      <c r="D2357" s="34"/>
      <c r="E2357" s="34"/>
      <c r="F2357" s="34"/>
      <c r="G2357" s="34"/>
      <c r="H2357" s="34"/>
      <c r="I2357" s="34"/>
      <c r="J2357" s="34"/>
      <c r="K2357" s="34">
        <v>0</v>
      </c>
      <c r="L2357" s="34">
        <v>0</v>
      </c>
      <c r="M2357" s="34">
        <v>0</v>
      </c>
      <c r="N2357" s="34">
        <v>0</v>
      </c>
      <c r="O2357" s="34"/>
      <c r="P2357" s="34"/>
      <c r="Q2357" s="34"/>
      <c r="R2357" s="34"/>
      <c r="S2357" s="34"/>
    </row>
    <row r="2358" spans="2:19">
      <c r="B2358" s="5">
        <v>1947</v>
      </c>
      <c r="C2358" s="34"/>
      <c r="D2358" s="34"/>
      <c r="E2358" s="34"/>
      <c r="F2358" s="34"/>
      <c r="G2358" s="34"/>
      <c r="H2358" s="34"/>
      <c r="I2358" s="34"/>
      <c r="J2358" s="34"/>
      <c r="K2358" s="34">
        <v>0</v>
      </c>
      <c r="L2358" s="34">
        <v>0</v>
      </c>
      <c r="M2358" s="34">
        <v>0</v>
      </c>
      <c r="N2358" s="34">
        <v>0</v>
      </c>
      <c r="O2358" s="34"/>
      <c r="P2358" s="34"/>
      <c r="Q2358" s="34"/>
      <c r="R2358" s="34"/>
      <c r="S2358" s="34"/>
    </row>
    <row r="2359" spans="2:19">
      <c r="B2359" s="5">
        <v>1946</v>
      </c>
      <c r="C2359" s="34"/>
      <c r="D2359" s="34"/>
      <c r="E2359" s="34"/>
      <c r="F2359" s="34"/>
      <c r="G2359" s="34"/>
      <c r="H2359" s="34"/>
      <c r="I2359" s="34"/>
      <c r="J2359" s="34"/>
      <c r="K2359" s="34">
        <v>0</v>
      </c>
      <c r="L2359" s="34">
        <v>0</v>
      </c>
      <c r="M2359" s="34">
        <v>0</v>
      </c>
      <c r="N2359" s="34">
        <v>0</v>
      </c>
      <c r="O2359" s="34"/>
      <c r="P2359" s="34"/>
      <c r="Q2359" s="34"/>
      <c r="R2359" s="34"/>
      <c r="S2359" s="34"/>
    </row>
    <row r="2360" spans="2:19">
      <c r="B2360" s="5">
        <v>1945</v>
      </c>
      <c r="C2360" s="34"/>
      <c r="D2360" s="34"/>
      <c r="E2360" s="34"/>
      <c r="F2360" s="34"/>
      <c r="G2360" s="34"/>
      <c r="H2360" s="34"/>
      <c r="I2360" s="34"/>
      <c r="J2360" s="34"/>
      <c r="K2360" s="34">
        <v>0</v>
      </c>
      <c r="L2360" s="34">
        <v>0</v>
      </c>
      <c r="M2360" s="34">
        <v>0</v>
      </c>
      <c r="N2360" s="34">
        <v>0</v>
      </c>
      <c r="O2360" s="34"/>
      <c r="P2360" s="34"/>
      <c r="Q2360" s="34"/>
      <c r="R2360" s="34"/>
      <c r="S2360" s="34"/>
    </row>
    <row r="2361" spans="2:19">
      <c r="B2361" s="5">
        <v>1944</v>
      </c>
      <c r="C2361" s="34"/>
      <c r="D2361" s="34"/>
      <c r="E2361" s="34"/>
      <c r="F2361" s="34"/>
      <c r="G2361" s="34"/>
      <c r="H2361" s="34"/>
      <c r="I2361" s="34"/>
      <c r="J2361" s="34"/>
      <c r="K2361" s="34">
        <v>0</v>
      </c>
      <c r="L2361" s="34">
        <v>0</v>
      </c>
      <c r="M2361" s="34">
        <v>0</v>
      </c>
      <c r="N2361" s="34">
        <v>0</v>
      </c>
      <c r="O2361" s="34"/>
      <c r="P2361" s="34"/>
      <c r="Q2361" s="34"/>
      <c r="R2361" s="34"/>
      <c r="S2361" s="34"/>
    </row>
    <row r="2362" spans="2:19">
      <c r="B2362" s="5">
        <v>1943</v>
      </c>
      <c r="C2362" s="34"/>
      <c r="D2362" s="34"/>
      <c r="E2362" s="34"/>
      <c r="F2362" s="34"/>
      <c r="G2362" s="34"/>
      <c r="H2362" s="34"/>
      <c r="I2362" s="34"/>
      <c r="J2362" s="34"/>
      <c r="K2362" s="34">
        <v>0</v>
      </c>
      <c r="L2362" s="34">
        <v>0</v>
      </c>
      <c r="M2362" s="34">
        <v>0</v>
      </c>
      <c r="N2362" s="34">
        <v>0</v>
      </c>
      <c r="O2362" s="34"/>
      <c r="P2362" s="34"/>
      <c r="Q2362" s="34"/>
      <c r="R2362" s="34"/>
      <c r="S2362" s="34"/>
    </row>
    <row r="2363" spans="2:19">
      <c r="B2363" s="5">
        <v>1942</v>
      </c>
      <c r="C2363" s="34"/>
      <c r="D2363" s="34"/>
      <c r="E2363" s="34"/>
      <c r="F2363" s="34"/>
      <c r="G2363" s="34"/>
      <c r="H2363" s="34"/>
      <c r="I2363" s="34"/>
      <c r="J2363" s="34"/>
      <c r="K2363" s="34">
        <v>0</v>
      </c>
      <c r="L2363" s="34">
        <v>0</v>
      </c>
      <c r="M2363" s="34">
        <v>0</v>
      </c>
      <c r="N2363" s="34">
        <v>0</v>
      </c>
      <c r="O2363" s="34"/>
      <c r="P2363" s="34"/>
      <c r="Q2363" s="34"/>
      <c r="R2363" s="34"/>
      <c r="S2363" s="34"/>
    </row>
    <row r="2364" spans="2:19">
      <c r="B2364" s="5">
        <v>1941</v>
      </c>
      <c r="C2364" s="34"/>
      <c r="D2364" s="34"/>
      <c r="E2364" s="34"/>
      <c r="F2364" s="34"/>
      <c r="G2364" s="34"/>
      <c r="H2364" s="34"/>
      <c r="I2364" s="34"/>
      <c r="J2364" s="34"/>
      <c r="K2364" s="34">
        <v>0</v>
      </c>
      <c r="L2364" s="34">
        <v>0</v>
      </c>
      <c r="M2364" s="34">
        <v>0</v>
      </c>
      <c r="N2364" s="34">
        <v>0</v>
      </c>
      <c r="O2364" s="34"/>
      <c r="P2364" s="34"/>
      <c r="Q2364" s="34"/>
      <c r="R2364" s="34"/>
      <c r="S2364" s="34"/>
    </row>
    <row r="2365" spans="2:19">
      <c r="B2365" s="5">
        <v>1940</v>
      </c>
      <c r="C2365" s="34"/>
      <c r="D2365" s="34"/>
      <c r="E2365" s="34"/>
      <c r="F2365" s="34"/>
      <c r="G2365" s="34"/>
      <c r="H2365" s="34"/>
      <c r="I2365" s="34"/>
      <c r="J2365" s="34"/>
      <c r="K2365" s="34">
        <v>0</v>
      </c>
      <c r="L2365" s="34">
        <v>0</v>
      </c>
      <c r="M2365" s="34">
        <v>0</v>
      </c>
      <c r="N2365" s="34">
        <v>0</v>
      </c>
      <c r="O2365" s="34"/>
      <c r="P2365" s="34"/>
      <c r="Q2365" s="34"/>
      <c r="R2365" s="34"/>
      <c r="S2365" s="34"/>
    </row>
    <row r="2366" spans="2:19">
      <c r="B2366" s="5">
        <v>1939</v>
      </c>
      <c r="C2366" s="34"/>
      <c r="D2366" s="34"/>
      <c r="E2366" s="34"/>
      <c r="F2366" s="34"/>
      <c r="G2366" s="34"/>
      <c r="H2366" s="34"/>
      <c r="I2366" s="34"/>
      <c r="J2366" s="34"/>
      <c r="K2366" s="34">
        <v>0</v>
      </c>
      <c r="L2366" s="34">
        <v>0</v>
      </c>
      <c r="M2366" s="34">
        <v>0</v>
      </c>
      <c r="N2366" s="34">
        <v>0</v>
      </c>
      <c r="O2366" s="34"/>
      <c r="P2366" s="34"/>
      <c r="Q2366" s="34"/>
      <c r="R2366" s="34"/>
      <c r="S2366" s="34"/>
    </row>
    <row r="2367" spans="2:19">
      <c r="B2367" s="5">
        <v>1938</v>
      </c>
      <c r="C2367" s="34"/>
      <c r="D2367" s="34"/>
      <c r="E2367" s="34"/>
      <c r="F2367" s="34"/>
      <c r="G2367" s="34"/>
      <c r="H2367" s="34"/>
      <c r="I2367" s="34"/>
      <c r="J2367" s="34"/>
      <c r="K2367" s="34">
        <v>0</v>
      </c>
      <c r="L2367" s="34">
        <v>0</v>
      </c>
      <c r="M2367" s="34">
        <v>0</v>
      </c>
      <c r="N2367" s="34">
        <v>0</v>
      </c>
      <c r="O2367" s="34"/>
      <c r="P2367" s="34"/>
      <c r="Q2367" s="34"/>
      <c r="R2367" s="34"/>
      <c r="S2367" s="34"/>
    </row>
    <row r="2368" spans="2:19">
      <c r="B2368" s="5">
        <v>1937</v>
      </c>
      <c r="C2368" s="34"/>
      <c r="D2368" s="34"/>
      <c r="E2368" s="34"/>
      <c r="F2368" s="34"/>
      <c r="G2368" s="34"/>
      <c r="H2368" s="34"/>
      <c r="I2368" s="34"/>
      <c r="J2368" s="34"/>
      <c r="K2368" s="34">
        <v>0</v>
      </c>
      <c r="L2368" s="34">
        <v>0</v>
      </c>
      <c r="M2368" s="34">
        <v>0</v>
      </c>
      <c r="N2368" s="34">
        <v>0</v>
      </c>
      <c r="O2368" s="34"/>
      <c r="P2368" s="34"/>
      <c r="Q2368" s="34"/>
      <c r="R2368" s="34"/>
      <c r="S2368" s="34"/>
    </row>
    <row r="2369" spans="1:19">
      <c r="B2369" s="5">
        <v>1936</v>
      </c>
      <c r="C2369" s="34"/>
      <c r="D2369" s="34"/>
      <c r="E2369" s="34"/>
      <c r="F2369" s="34"/>
      <c r="G2369" s="34"/>
      <c r="H2369" s="34"/>
      <c r="I2369" s="34"/>
      <c r="J2369" s="34"/>
      <c r="K2369" s="34">
        <v>0</v>
      </c>
      <c r="L2369" s="34">
        <v>0</v>
      </c>
      <c r="M2369" s="34">
        <v>0</v>
      </c>
      <c r="N2369" s="34">
        <v>0</v>
      </c>
      <c r="O2369" s="34"/>
      <c r="P2369" s="34"/>
      <c r="Q2369" s="34"/>
      <c r="R2369" s="34"/>
      <c r="S2369" s="34"/>
    </row>
    <row r="2370" spans="1:19">
      <c r="B2370" s="5">
        <v>1935</v>
      </c>
      <c r="C2370" s="34"/>
      <c r="D2370" s="34"/>
      <c r="E2370" s="34"/>
      <c r="F2370" s="34"/>
      <c r="G2370" s="34"/>
      <c r="H2370" s="34"/>
      <c r="I2370" s="34"/>
      <c r="J2370" s="34"/>
      <c r="K2370" s="34">
        <v>0</v>
      </c>
      <c r="L2370" s="34">
        <v>0</v>
      </c>
      <c r="M2370" s="34">
        <v>0</v>
      </c>
      <c r="N2370" s="34">
        <v>0</v>
      </c>
      <c r="O2370" s="34"/>
      <c r="P2370" s="34"/>
      <c r="Q2370" s="34"/>
      <c r="R2370" s="34"/>
      <c r="S2370" s="34"/>
    </row>
    <row r="2371" spans="1:19">
      <c r="B2371" s="5">
        <v>1934</v>
      </c>
      <c r="C2371" s="34"/>
      <c r="D2371" s="34"/>
      <c r="E2371" s="34"/>
      <c r="F2371" s="34"/>
      <c r="G2371" s="34"/>
      <c r="H2371" s="34"/>
      <c r="I2371" s="34"/>
      <c r="J2371" s="34"/>
      <c r="K2371" s="34">
        <v>0</v>
      </c>
      <c r="L2371" s="34">
        <v>0</v>
      </c>
      <c r="M2371" s="34">
        <v>0</v>
      </c>
      <c r="N2371" s="34">
        <v>0</v>
      </c>
      <c r="O2371" s="34"/>
      <c r="P2371" s="34"/>
      <c r="Q2371" s="34"/>
      <c r="R2371" s="34"/>
      <c r="S2371" s="34"/>
    </row>
    <row r="2372" spans="1:19">
      <c r="B2372" s="5">
        <v>1933</v>
      </c>
      <c r="C2372" s="34"/>
      <c r="D2372" s="34"/>
      <c r="E2372" s="34"/>
      <c r="F2372" s="34"/>
      <c r="G2372" s="34"/>
      <c r="H2372" s="34"/>
      <c r="I2372" s="34"/>
      <c r="J2372" s="34"/>
      <c r="K2372" s="34">
        <v>0</v>
      </c>
      <c r="L2372" s="34">
        <v>0</v>
      </c>
      <c r="M2372" s="34">
        <v>0</v>
      </c>
      <c r="N2372" s="34">
        <v>0</v>
      </c>
      <c r="O2372" s="34"/>
      <c r="P2372" s="34"/>
      <c r="Q2372" s="34"/>
      <c r="R2372" s="34"/>
      <c r="S2372" s="34"/>
    </row>
    <row r="2373" spans="1:19">
      <c r="B2373" s="5">
        <v>1932</v>
      </c>
      <c r="C2373" s="34"/>
      <c r="D2373" s="34"/>
      <c r="E2373" s="34"/>
      <c r="F2373" s="34"/>
      <c r="G2373" s="34"/>
      <c r="H2373" s="34"/>
      <c r="I2373" s="34"/>
      <c r="J2373" s="34"/>
      <c r="K2373" s="34">
        <v>0</v>
      </c>
      <c r="L2373" s="34">
        <v>0</v>
      </c>
      <c r="M2373" s="34">
        <v>0</v>
      </c>
      <c r="N2373" s="34">
        <v>0</v>
      </c>
      <c r="O2373" s="34"/>
      <c r="P2373" s="34"/>
      <c r="Q2373" s="34"/>
      <c r="R2373" s="34"/>
      <c r="S2373" s="34"/>
    </row>
    <row r="2374" spans="1:19">
      <c r="B2374" s="5">
        <v>1931</v>
      </c>
      <c r="C2374" s="34"/>
      <c r="D2374" s="34"/>
      <c r="E2374" s="34"/>
      <c r="F2374" s="34"/>
      <c r="G2374" s="34"/>
      <c r="H2374" s="34"/>
      <c r="I2374" s="34"/>
      <c r="J2374" s="34"/>
      <c r="K2374" s="34">
        <v>0</v>
      </c>
      <c r="L2374" s="34">
        <v>0</v>
      </c>
      <c r="M2374" s="34">
        <v>0</v>
      </c>
      <c r="N2374" s="34">
        <v>0</v>
      </c>
      <c r="O2374" s="34"/>
      <c r="P2374" s="34"/>
      <c r="Q2374" s="34"/>
      <c r="R2374" s="34"/>
      <c r="S2374" s="34"/>
    </row>
    <row r="2375" spans="1:19">
      <c r="B2375" s="5">
        <v>1930</v>
      </c>
      <c r="C2375" s="34"/>
      <c r="D2375" s="34"/>
      <c r="E2375" s="34"/>
      <c r="F2375" s="34"/>
      <c r="G2375" s="34"/>
      <c r="H2375" s="34"/>
      <c r="I2375" s="34"/>
      <c r="J2375" s="34"/>
      <c r="K2375" s="34">
        <v>0</v>
      </c>
      <c r="L2375" s="34">
        <v>0</v>
      </c>
      <c r="M2375" s="34">
        <v>0</v>
      </c>
      <c r="N2375" s="34">
        <v>0</v>
      </c>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4710107.8899999969</v>
      </c>
      <c r="L2376" s="7">
        <f>SUM(L2289:L2375)</f>
        <v>4848163.8399999971</v>
      </c>
      <c r="M2376" s="7">
        <f>SUM(M2289:M2375)</f>
        <v>5078500.4699999969</v>
      </c>
      <c r="N2376" s="10">
        <f>SUM(N2284:N2375)</f>
        <v>5234659.6299999971</v>
      </c>
      <c r="O2376" s="10">
        <f>SUM(O2284:O2375)</f>
        <v>5340672.6799999969</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6">SUM(J2384:J2470)</f>
        <v>0</v>
      </c>
      <c r="K2471" s="7">
        <f>SUM(K2384:K2470)</f>
        <v>0</v>
      </c>
      <c r="L2471" s="7">
        <f t="shared" ref="L2471" si="4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8">SUM(J2479:J2565)</f>
        <v>0</v>
      </c>
      <c r="K2566" s="7">
        <f>SUM(K2479:K2565)</f>
        <v>0</v>
      </c>
      <c r="L2566" s="7">
        <f t="shared" ref="L2566" si="49">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0">SUM(J2574:J2660)</f>
        <v>0</v>
      </c>
      <c r="K2661" s="7">
        <f>SUM(K2574:K2660)</f>
        <v>0</v>
      </c>
      <c r="L2661" s="7">
        <f t="shared" ref="L2661" si="51">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2">SUM(J2669:J2755)</f>
        <v>0</v>
      </c>
      <c r="K2756" s="7">
        <f>SUM(K2669:K2755)</f>
        <v>0</v>
      </c>
      <c r="L2756" s="7">
        <f t="shared" ref="L2756" si="53">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4">SUM(J2764:J2850)</f>
        <v>0</v>
      </c>
      <c r="K2851" s="7">
        <f>SUM(K2764:K2850)</f>
        <v>0</v>
      </c>
      <c r="L2851" s="7">
        <f t="shared" ref="L2851" si="55">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6">SUM(J2859:J2945)</f>
        <v>0</v>
      </c>
      <c r="K2946" s="7">
        <f>SUM(K2859:K2945)</f>
        <v>0</v>
      </c>
      <c r="L2946" s="7">
        <f t="shared" ref="L2946" si="57">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v>94422.82</v>
      </c>
      <c r="P2952" s="34"/>
      <c r="Q2952" s="34"/>
      <c r="R2952" s="34"/>
      <c r="S2952" s="34"/>
    </row>
    <row r="2953" spans="1:19">
      <c r="A2953" s="37"/>
      <c r="B2953" s="5">
        <v>2017</v>
      </c>
      <c r="C2953" s="33"/>
      <c r="D2953" s="33"/>
      <c r="E2953" s="33"/>
      <c r="F2953" s="33"/>
      <c r="G2953" s="33"/>
      <c r="H2953" s="33"/>
      <c r="I2953" s="33"/>
      <c r="J2953" s="33"/>
      <c r="K2953" s="33"/>
      <c r="L2953" s="33"/>
      <c r="M2953" s="33"/>
      <c r="N2953" s="34">
        <v>129407.78</v>
      </c>
      <c r="O2953" s="34">
        <v>129407.78</v>
      </c>
      <c r="P2953" s="34"/>
      <c r="Q2953" s="34"/>
      <c r="R2953" s="34"/>
      <c r="S2953" s="34"/>
    </row>
    <row r="2954" spans="1:19">
      <c r="B2954" s="5">
        <v>2016</v>
      </c>
      <c r="C2954" s="33"/>
      <c r="D2954" s="33"/>
      <c r="E2954" s="33"/>
      <c r="F2954" s="33"/>
      <c r="G2954" s="33"/>
      <c r="H2954" s="33"/>
      <c r="I2954" s="33"/>
      <c r="J2954" s="33"/>
      <c r="K2954" s="33"/>
      <c r="L2954" s="33"/>
      <c r="M2954" s="34">
        <v>199546.55000000002</v>
      </c>
      <c r="N2954" s="34">
        <v>199546.55000000002</v>
      </c>
      <c r="O2954" s="34">
        <v>201645.38000000003</v>
      </c>
      <c r="P2954" s="34"/>
      <c r="Q2954" s="34"/>
      <c r="R2954" s="34"/>
      <c r="S2954" s="34"/>
    </row>
    <row r="2955" spans="1:19">
      <c r="B2955" s="5">
        <v>2015</v>
      </c>
      <c r="C2955" s="33"/>
      <c r="D2955" s="33"/>
      <c r="E2955" s="33"/>
      <c r="F2955" s="33"/>
      <c r="G2955" s="33"/>
      <c r="H2955" s="33"/>
      <c r="I2955" s="33"/>
      <c r="J2955" s="33"/>
      <c r="K2955" s="33"/>
      <c r="L2955" s="34">
        <v>208716.41999999998</v>
      </c>
      <c r="M2955" s="34">
        <v>208716.41999999998</v>
      </c>
      <c r="N2955" s="34">
        <v>208716.41999999998</v>
      </c>
      <c r="O2955" s="34">
        <v>206617.58999999997</v>
      </c>
      <c r="P2955" s="34"/>
      <c r="Q2955" s="34"/>
      <c r="R2955" s="34"/>
      <c r="S2955" s="34"/>
    </row>
    <row r="2956" spans="1:19">
      <c r="B2956" s="5">
        <v>2014</v>
      </c>
      <c r="C2956" s="33"/>
      <c r="D2956" s="33"/>
      <c r="E2956" s="33"/>
      <c r="F2956" s="33"/>
      <c r="G2956" s="33"/>
      <c r="H2956" s="33"/>
      <c r="I2956" s="33"/>
      <c r="J2956" s="33"/>
      <c r="K2956" s="34">
        <v>102609.8</v>
      </c>
      <c r="L2956" s="34">
        <v>102609.8</v>
      </c>
      <c r="M2956" s="34">
        <v>102609.8</v>
      </c>
      <c r="N2956" s="34">
        <v>102609.8</v>
      </c>
      <c r="O2956" s="34">
        <v>102609.8</v>
      </c>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8">SUM(J2954:J3040)</f>
        <v>0</v>
      </c>
      <c r="K3041" s="10">
        <f>SUM(K2954:K3040)</f>
        <v>102609.8</v>
      </c>
      <c r="L3041" s="10">
        <f t="shared" ref="L3041" si="59">SUM(L2954:L3040)</f>
        <v>311326.21999999997</v>
      </c>
      <c r="M3041" s="10">
        <f>SUM(M2954:M3040)</f>
        <v>510872.76999999996</v>
      </c>
      <c r="N3041" s="10">
        <f>SUM(N2949:N3040)</f>
        <v>640280.55000000005</v>
      </c>
      <c r="O3041" s="10">
        <f>SUM(O2949:O3040)</f>
        <v>734703.37000000011</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0">SUM(J3049:J3135)</f>
        <v>0</v>
      </c>
      <c r="K3136" s="10">
        <f>SUM(K3049:K3135)</f>
        <v>0</v>
      </c>
      <c r="L3136" s="10">
        <f t="shared" ref="L3136" si="61">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2">SUM(J3144:J3230)</f>
        <v>0</v>
      </c>
      <c r="K3231" s="10">
        <f>SUM(K3144:K3230)</f>
        <v>0</v>
      </c>
      <c r="L3231" s="10">
        <f t="shared" ref="L3231" si="63">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v>145339.83000000002</v>
      </c>
      <c r="P3237" s="34"/>
      <c r="Q3237" s="34"/>
      <c r="R3237" s="34"/>
      <c r="S3237" s="34"/>
    </row>
    <row r="3238" spans="1:19">
      <c r="A3238" s="37"/>
      <c r="B3238" s="5">
        <v>2017</v>
      </c>
      <c r="C3238" s="33"/>
      <c r="D3238" s="33"/>
      <c r="E3238" s="33"/>
      <c r="F3238" s="33"/>
      <c r="G3238" s="33"/>
      <c r="H3238" s="33"/>
      <c r="I3238" s="33"/>
      <c r="J3238" s="33"/>
      <c r="K3238" s="33"/>
      <c r="L3238" s="33"/>
      <c r="M3238" s="33"/>
      <c r="N3238" s="34">
        <v>155533.95000000001</v>
      </c>
      <c r="O3238" s="34">
        <v>155533.95000000001</v>
      </c>
      <c r="P3238" s="34"/>
      <c r="Q3238" s="34"/>
      <c r="R3238" s="34"/>
      <c r="S3238" s="34"/>
    </row>
    <row r="3239" spans="1:19">
      <c r="B3239" s="5">
        <v>2016</v>
      </c>
      <c r="C3239" s="33"/>
      <c r="D3239" s="33"/>
      <c r="E3239" s="33"/>
      <c r="F3239" s="33"/>
      <c r="G3239" s="33"/>
      <c r="H3239" s="33"/>
      <c r="I3239" s="33"/>
      <c r="J3239" s="33"/>
      <c r="K3239" s="33"/>
      <c r="L3239" s="33"/>
      <c r="M3239" s="34">
        <v>77765.73</v>
      </c>
      <c r="N3239" s="34">
        <v>77765.73</v>
      </c>
      <c r="O3239" s="34">
        <v>77765.73</v>
      </c>
      <c r="P3239" s="34"/>
      <c r="Q3239" s="34"/>
      <c r="R3239" s="34"/>
      <c r="S3239" s="34"/>
    </row>
    <row r="3240" spans="1:19">
      <c r="B3240" s="5">
        <v>2015</v>
      </c>
      <c r="C3240" s="33"/>
      <c r="D3240" s="33"/>
      <c r="E3240" s="33"/>
      <c r="F3240" s="33"/>
      <c r="G3240" s="33"/>
      <c r="H3240" s="33"/>
      <c r="I3240" s="33"/>
      <c r="J3240" s="33"/>
      <c r="K3240" s="33"/>
      <c r="L3240" s="34">
        <v>83353.930000000008</v>
      </c>
      <c r="M3240" s="34">
        <v>83353.930000000008</v>
      </c>
      <c r="N3240" s="34">
        <v>83353.930000000008</v>
      </c>
      <c r="O3240" s="34">
        <v>83353.930000000008</v>
      </c>
      <c r="P3240" s="34"/>
      <c r="Q3240" s="34"/>
      <c r="R3240" s="34"/>
      <c r="S3240" s="34"/>
    </row>
    <row r="3241" spans="1:19">
      <c r="B3241" s="5">
        <v>2014</v>
      </c>
      <c r="C3241" s="33"/>
      <c r="D3241" s="33"/>
      <c r="E3241" s="33"/>
      <c r="F3241" s="33"/>
      <c r="G3241" s="33"/>
      <c r="H3241" s="33"/>
      <c r="I3241" s="33"/>
      <c r="J3241" s="33"/>
      <c r="K3241" s="34">
        <v>84392.200000000012</v>
      </c>
      <c r="L3241" s="34">
        <v>84287.590000000011</v>
      </c>
      <c r="M3241" s="34">
        <v>84287.590000000011</v>
      </c>
      <c r="N3241" s="34">
        <v>84287.590000000011</v>
      </c>
      <c r="O3241" s="34">
        <v>84287.590000000011</v>
      </c>
      <c r="P3241" s="34"/>
      <c r="Q3241" s="34"/>
      <c r="R3241" s="34"/>
      <c r="S3241" s="34"/>
    </row>
    <row r="3242" spans="1:19">
      <c r="B3242" s="5">
        <v>2013</v>
      </c>
      <c r="C3242" s="33"/>
      <c r="D3242" s="33"/>
      <c r="E3242" s="33"/>
      <c r="F3242" s="33"/>
      <c r="G3242" s="33"/>
      <c r="H3242" s="33"/>
      <c r="I3242" s="33"/>
      <c r="J3242" s="34"/>
      <c r="K3242" s="34">
        <v>74707.95</v>
      </c>
      <c r="L3242" s="34">
        <v>74707.95</v>
      </c>
      <c r="M3242" s="34">
        <v>74707.95</v>
      </c>
      <c r="N3242" s="34">
        <v>74707.95</v>
      </c>
      <c r="O3242" s="34">
        <v>74707.95</v>
      </c>
      <c r="P3242" s="34"/>
      <c r="Q3242" s="34"/>
      <c r="R3242" s="34"/>
      <c r="S3242" s="34"/>
    </row>
    <row r="3243" spans="1:19">
      <c r="B3243" s="5">
        <v>2012</v>
      </c>
      <c r="C3243" s="33"/>
      <c r="D3243" s="33"/>
      <c r="E3243" s="33"/>
      <c r="F3243" s="33"/>
      <c r="G3243" s="33"/>
      <c r="H3243" s="33"/>
      <c r="I3243" s="34"/>
      <c r="J3243" s="34"/>
      <c r="K3243" s="34">
        <v>135943.98999999993</v>
      </c>
      <c r="L3243" s="34">
        <v>134787.61999999994</v>
      </c>
      <c r="M3243" s="34">
        <v>134787.61999999994</v>
      </c>
      <c r="N3243" s="34">
        <v>134787.61999999994</v>
      </c>
      <c r="O3243" s="34">
        <v>134787.61999999994</v>
      </c>
      <c r="P3243" s="34"/>
      <c r="Q3243" s="34"/>
      <c r="R3243" s="34"/>
      <c r="S3243" s="34"/>
    </row>
    <row r="3244" spans="1:19">
      <c r="B3244" s="5">
        <v>2011</v>
      </c>
      <c r="C3244" s="33"/>
      <c r="D3244" s="33"/>
      <c r="E3244" s="33"/>
      <c r="F3244" s="33"/>
      <c r="G3244" s="33"/>
      <c r="H3244" s="34"/>
      <c r="I3244" s="34"/>
      <c r="J3244" s="34"/>
      <c r="K3244" s="34">
        <v>147763.56999999977</v>
      </c>
      <c r="L3244" s="34">
        <v>147763.56999999977</v>
      </c>
      <c r="M3244" s="34">
        <v>147763.56999999977</v>
      </c>
      <c r="N3244" s="34">
        <v>147763.56999999977</v>
      </c>
      <c r="O3244" s="34">
        <v>147763.56999999977</v>
      </c>
      <c r="P3244" s="34"/>
      <c r="Q3244" s="34"/>
      <c r="R3244" s="34"/>
      <c r="S3244" s="34"/>
    </row>
    <row r="3245" spans="1:19">
      <c r="B3245" s="5">
        <v>2010</v>
      </c>
      <c r="C3245" s="33"/>
      <c r="D3245" s="33"/>
      <c r="E3245" s="33"/>
      <c r="F3245" s="33"/>
      <c r="G3245" s="34"/>
      <c r="H3245" s="34"/>
      <c r="I3245" s="34"/>
      <c r="J3245" s="34"/>
      <c r="K3245" s="34">
        <v>163024.93999999936</v>
      </c>
      <c r="L3245" s="34">
        <v>163024.93999999936</v>
      </c>
      <c r="M3245" s="34">
        <v>163024.93999999936</v>
      </c>
      <c r="N3245" s="34">
        <v>163024.93999999936</v>
      </c>
      <c r="O3245" s="34">
        <v>163024.93999999936</v>
      </c>
      <c r="P3245" s="34"/>
      <c r="Q3245" s="34"/>
      <c r="R3245" s="34"/>
      <c r="S3245" s="34"/>
    </row>
    <row r="3246" spans="1:19">
      <c r="B3246" s="5">
        <v>2009</v>
      </c>
      <c r="C3246" s="33"/>
      <c r="D3246" s="33"/>
      <c r="E3246" s="33"/>
      <c r="F3246" s="34"/>
      <c r="G3246" s="34"/>
      <c r="H3246" s="34"/>
      <c r="I3246" s="34"/>
      <c r="J3246" s="34"/>
      <c r="K3246" s="34">
        <v>81916.542799999952</v>
      </c>
      <c r="L3246" s="34">
        <v>77443.812799999956</v>
      </c>
      <c r="M3246" s="34">
        <v>35526.540000000037</v>
      </c>
      <c r="N3246" s="34">
        <v>35526.540000000037</v>
      </c>
      <c r="O3246" s="34">
        <v>35526.540000000037</v>
      </c>
      <c r="P3246" s="34"/>
      <c r="Q3246" s="34"/>
      <c r="R3246" s="34"/>
      <c r="S3246" s="34"/>
    </row>
    <row r="3247" spans="1:19">
      <c r="B3247" s="5">
        <v>2008</v>
      </c>
      <c r="C3247" s="33"/>
      <c r="D3247" s="33"/>
      <c r="E3247" s="34"/>
      <c r="F3247" s="34"/>
      <c r="G3247" s="34"/>
      <c r="H3247" s="34"/>
      <c r="I3247" s="34"/>
      <c r="J3247" s="34"/>
      <c r="K3247" s="34">
        <v>33335.164400000038</v>
      </c>
      <c r="L3247" s="34">
        <v>30319.864400000035</v>
      </c>
      <c r="M3247" s="34">
        <v>29563.310000000034</v>
      </c>
      <c r="N3247" s="34">
        <v>29563.310000000034</v>
      </c>
      <c r="O3247" s="34">
        <v>29563.310000000034</v>
      </c>
      <c r="P3247" s="34"/>
      <c r="Q3247" s="34"/>
      <c r="R3247" s="34"/>
      <c r="S3247" s="34"/>
    </row>
    <row r="3248" spans="1:19">
      <c r="B3248" s="5">
        <v>2007</v>
      </c>
      <c r="C3248" s="33"/>
      <c r="D3248" s="34"/>
      <c r="E3248" s="34"/>
      <c r="F3248" s="34"/>
      <c r="G3248" s="34"/>
      <c r="H3248" s="34"/>
      <c r="I3248" s="34"/>
      <c r="J3248" s="34"/>
      <c r="K3248" s="34">
        <v>62991.700000000019</v>
      </c>
      <c r="L3248" s="34">
        <v>62991.700000000019</v>
      </c>
      <c r="M3248" s="34">
        <v>62991.700000000019</v>
      </c>
      <c r="N3248" s="34">
        <v>62991.700000000019</v>
      </c>
      <c r="O3248" s="34">
        <v>62991.700000000019</v>
      </c>
      <c r="P3248" s="34"/>
      <c r="Q3248" s="34"/>
      <c r="R3248" s="34"/>
      <c r="S3248" s="34"/>
    </row>
    <row r="3249" spans="2:19">
      <c r="B3249" s="5">
        <v>2006</v>
      </c>
      <c r="C3249" s="34"/>
      <c r="D3249" s="34"/>
      <c r="E3249" s="34"/>
      <c r="F3249" s="34"/>
      <c r="G3249" s="34"/>
      <c r="H3249" s="34"/>
      <c r="I3249" s="34"/>
      <c r="J3249" s="34"/>
      <c r="K3249" s="34">
        <v>108407.39999999972</v>
      </c>
      <c r="L3249" s="34">
        <v>108332.23999999971</v>
      </c>
      <c r="M3249" s="34">
        <v>108332.23999999971</v>
      </c>
      <c r="N3249" s="34">
        <v>108332.23999999971</v>
      </c>
      <c r="O3249" s="34">
        <v>108332.23999999971</v>
      </c>
      <c r="P3249" s="34"/>
      <c r="Q3249" s="34"/>
      <c r="R3249" s="34"/>
      <c r="S3249" s="34"/>
    </row>
    <row r="3250" spans="2:19">
      <c r="B3250" s="5">
        <v>2005</v>
      </c>
      <c r="C3250" s="34"/>
      <c r="D3250" s="34"/>
      <c r="E3250" s="34"/>
      <c r="F3250" s="34"/>
      <c r="G3250" s="34"/>
      <c r="H3250" s="34"/>
      <c r="I3250" s="34"/>
      <c r="J3250" s="34"/>
      <c r="K3250" s="34">
        <v>51336.009999999624</v>
      </c>
      <c r="L3250" s="34">
        <v>51336.009999999624</v>
      </c>
      <c r="M3250" s="34">
        <v>51336.009999999624</v>
      </c>
      <c r="N3250" s="34">
        <v>51336.009999999624</v>
      </c>
      <c r="O3250" s="34">
        <v>51336.009999999624</v>
      </c>
      <c r="P3250" s="34"/>
      <c r="Q3250" s="34"/>
      <c r="R3250" s="34"/>
      <c r="S3250" s="34"/>
    </row>
    <row r="3251" spans="2:19">
      <c r="B3251" s="5">
        <v>2004</v>
      </c>
      <c r="C3251" s="34"/>
      <c r="D3251" s="34"/>
      <c r="E3251" s="34"/>
      <c r="F3251" s="34"/>
      <c r="G3251" s="34"/>
      <c r="H3251" s="34"/>
      <c r="I3251" s="34"/>
      <c r="J3251" s="34"/>
      <c r="K3251" s="34">
        <v>45033.269999999873</v>
      </c>
      <c r="L3251" s="34">
        <v>45033.269999999873</v>
      </c>
      <c r="M3251" s="34">
        <v>45033.269999999873</v>
      </c>
      <c r="N3251" s="34">
        <v>45033.269999999873</v>
      </c>
      <c r="O3251" s="34">
        <v>45033.269999999873</v>
      </c>
      <c r="P3251" s="34"/>
      <c r="Q3251" s="34"/>
      <c r="R3251" s="34"/>
      <c r="S3251" s="34"/>
    </row>
    <row r="3252" spans="2:19">
      <c r="B3252" s="5">
        <v>2003</v>
      </c>
      <c r="C3252" s="34"/>
      <c r="D3252" s="34"/>
      <c r="E3252" s="34"/>
      <c r="F3252" s="34"/>
      <c r="G3252" s="34"/>
      <c r="H3252" s="34"/>
      <c r="I3252" s="34"/>
      <c r="J3252" s="34"/>
      <c r="K3252" s="34">
        <v>45391.370000000192</v>
      </c>
      <c r="L3252" s="34">
        <v>45391.370000000192</v>
      </c>
      <c r="M3252" s="34">
        <v>45391.370000000192</v>
      </c>
      <c r="N3252" s="34">
        <v>45391.370000000192</v>
      </c>
      <c r="O3252" s="34">
        <v>45391.370000000192</v>
      </c>
      <c r="P3252" s="34"/>
      <c r="Q3252" s="34"/>
      <c r="R3252" s="34"/>
      <c r="S3252" s="34"/>
    </row>
    <row r="3253" spans="2:19">
      <c r="B3253" s="5">
        <v>2002</v>
      </c>
      <c r="C3253" s="34"/>
      <c r="D3253" s="34"/>
      <c r="E3253" s="34"/>
      <c r="F3253" s="34"/>
      <c r="G3253" s="34"/>
      <c r="H3253" s="34"/>
      <c r="I3253" s="34"/>
      <c r="J3253" s="34"/>
      <c r="K3253" s="34">
        <v>28241.643600000098</v>
      </c>
      <c r="L3253" s="34">
        <v>24916.023600000099</v>
      </c>
      <c r="M3253" s="34">
        <v>23863.680000000099</v>
      </c>
      <c r="N3253" s="34">
        <v>23863.680000000099</v>
      </c>
      <c r="O3253" s="34">
        <v>23863.680000000099</v>
      </c>
      <c r="P3253" s="34"/>
      <c r="Q3253" s="34"/>
      <c r="R3253" s="34"/>
      <c r="S3253" s="34"/>
    </row>
    <row r="3254" spans="2:19">
      <c r="B3254" s="5">
        <v>2001</v>
      </c>
      <c r="C3254" s="34"/>
      <c r="D3254" s="34"/>
      <c r="E3254" s="34"/>
      <c r="F3254" s="34"/>
      <c r="G3254" s="34"/>
      <c r="H3254" s="34"/>
      <c r="I3254" s="34"/>
      <c r="J3254" s="34"/>
      <c r="K3254" s="34">
        <v>280868.29000000778</v>
      </c>
      <c r="L3254" s="34">
        <v>278818.6200000078</v>
      </c>
      <c r="M3254" s="34">
        <v>278818.6200000078</v>
      </c>
      <c r="N3254" s="34">
        <v>278818.6200000078</v>
      </c>
      <c r="O3254" s="34">
        <v>278818.6200000078</v>
      </c>
      <c r="P3254" s="34"/>
      <c r="Q3254" s="34"/>
      <c r="R3254" s="34"/>
      <c r="S3254" s="34"/>
    </row>
    <row r="3255" spans="2:19">
      <c r="B3255" s="5">
        <v>2000</v>
      </c>
      <c r="C3255" s="34"/>
      <c r="D3255" s="34"/>
      <c r="E3255" s="34"/>
      <c r="F3255" s="34"/>
      <c r="G3255" s="34"/>
      <c r="H3255" s="34"/>
      <c r="I3255" s="34"/>
      <c r="J3255" s="34"/>
      <c r="K3255" s="34">
        <v>458056.05000002054</v>
      </c>
      <c r="L3255" s="34">
        <v>458056.05000002054</v>
      </c>
      <c r="M3255" s="34">
        <v>457777.36280002055</v>
      </c>
      <c r="N3255" s="34">
        <v>457777.36280002055</v>
      </c>
      <c r="O3255" s="34">
        <v>458056.05000002054</v>
      </c>
      <c r="P3255" s="34"/>
      <c r="Q3255" s="34"/>
      <c r="R3255" s="34"/>
      <c r="S3255" s="34"/>
    </row>
    <row r="3256" spans="2:19">
      <c r="B3256" s="5">
        <v>1999</v>
      </c>
      <c r="C3256" s="34"/>
      <c r="D3256" s="34"/>
      <c r="E3256" s="34"/>
      <c r="F3256" s="34"/>
      <c r="G3256" s="34"/>
      <c r="H3256" s="34"/>
      <c r="I3256" s="34"/>
      <c r="J3256" s="34"/>
      <c r="K3256" s="34">
        <v>4954.619999999999</v>
      </c>
      <c r="L3256" s="34">
        <v>2293.1000000000004</v>
      </c>
      <c r="M3256" s="34">
        <v>2293.1000000000004</v>
      </c>
      <c r="N3256" s="34">
        <v>2293.1000000000004</v>
      </c>
      <c r="O3256" s="34">
        <v>2293.1000000000004</v>
      </c>
      <c r="P3256" s="34"/>
      <c r="Q3256" s="34"/>
      <c r="R3256" s="34"/>
      <c r="S3256" s="34"/>
    </row>
    <row r="3257" spans="2:19">
      <c r="B3257" s="5">
        <v>1998</v>
      </c>
      <c r="C3257" s="34"/>
      <c r="D3257" s="34"/>
      <c r="E3257" s="34"/>
      <c r="F3257" s="34"/>
      <c r="G3257" s="34"/>
      <c r="H3257" s="34"/>
      <c r="I3257" s="34"/>
      <c r="J3257" s="34"/>
      <c r="K3257" s="34">
        <v>2896.5600000000004</v>
      </c>
      <c r="L3257" s="34">
        <v>2896.5600000000004</v>
      </c>
      <c r="M3257" s="34">
        <v>2896.5600000000004</v>
      </c>
      <c r="N3257" s="34">
        <v>2896.5600000000004</v>
      </c>
      <c r="O3257" s="34">
        <v>2896.5600000000004</v>
      </c>
      <c r="P3257" s="34"/>
      <c r="Q3257" s="34"/>
      <c r="R3257" s="34"/>
      <c r="S3257" s="34"/>
    </row>
    <row r="3258" spans="2:19">
      <c r="B3258" s="5">
        <v>1997</v>
      </c>
      <c r="C3258" s="34"/>
      <c r="D3258" s="34"/>
      <c r="E3258" s="34"/>
      <c r="F3258" s="34"/>
      <c r="G3258" s="34"/>
      <c r="H3258" s="34"/>
      <c r="I3258" s="34"/>
      <c r="J3258" s="34"/>
      <c r="K3258" s="34">
        <v>3994.4799999999996</v>
      </c>
      <c r="L3258" s="34">
        <v>3994.4799999999996</v>
      </c>
      <c r="M3258" s="34">
        <v>3994.4799999999996</v>
      </c>
      <c r="N3258" s="34">
        <v>3994.4799999999996</v>
      </c>
      <c r="O3258" s="34">
        <v>3994.4799999999996</v>
      </c>
      <c r="P3258" s="34"/>
      <c r="Q3258" s="34"/>
      <c r="R3258" s="34"/>
      <c r="S3258" s="34"/>
    </row>
    <row r="3259" spans="2:19">
      <c r="B3259" s="5">
        <v>1996</v>
      </c>
      <c r="C3259" s="34"/>
      <c r="D3259" s="34"/>
      <c r="E3259" s="34"/>
      <c r="F3259" s="34"/>
      <c r="G3259" s="34"/>
      <c r="H3259" s="34"/>
      <c r="I3259" s="34"/>
      <c r="J3259" s="34"/>
      <c r="K3259" s="34">
        <v>4741.3500000000004</v>
      </c>
      <c r="L3259" s="34">
        <v>4741.3500000000004</v>
      </c>
      <c r="M3259" s="34">
        <v>4741.3500000000004</v>
      </c>
      <c r="N3259" s="34">
        <v>4741.3500000000004</v>
      </c>
      <c r="O3259" s="34">
        <v>4741.3500000000004</v>
      </c>
      <c r="P3259" s="34"/>
      <c r="Q3259" s="34"/>
      <c r="R3259" s="34"/>
      <c r="S3259" s="34"/>
    </row>
    <row r="3260" spans="2:19">
      <c r="B3260" s="5">
        <v>1995</v>
      </c>
      <c r="C3260" s="34"/>
      <c r="D3260" s="34"/>
      <c r="E3260" s="34"/>
      <c r="F3260" s="34"/>
      <c r="G3260" s="34"/>
      <c r="H3260" s="34"/>
      <c r="I3260" s="34"/>
      <c r="J3260" s="34"/>
      <c r="K3260" s="34">
        <v>4866.03</v>
      </c>
      <c r="L3260" s="34">
        <v>4866.03</v>
      </c>
      <c r="M3260" s="34">
        <v>4866.03</v>
      </c>
      <c r="N3260" s="34">
        <v>4866.03</v>
      </c>
      <c r="O3260" s="34">
        <v>4866.03</v>
      </c>
      <c r="P3260" s="34"/>
      <c r="Q3260" s="34"/>
      <c r="R3260" s="34"/>
      <c r="S3260" s="34"/>
    </row>
    <row r="3261" spans="2:19">
      <c r="B3261" s="5">
        <v>1994</v>
      </c>
      <c r="C3261" s="34"/>
      <c r="D3261" s="34"/>
      <c r="E3261" s="34"/>
      <c r="F3261" s="34"/>
      <c r="G3261" s="34"/>
      <c r="H3261" s="34"/>
      <c r="I3261" s="34"/>
      <c r="J3261" s="34"/>
      <c r="K3261" s="34">
        <v>1408.58</v>
      </c>
      <c r="L3261" s="34">
        <v>1408.58</v>
      </c>
      <c r="M3261" s="34">
        <v>1408.58</v>
      </c>
      <c r="N3261" s="34">
        <v>1408.58</v>
      </c>
      <c r="O3261" s="34">
        <v>1408.58</v>
      </c>
      <c r="P3261" s="34"/>
      <c r="Q3261" s="34"/>
      <c r="R3261" s="34"/>
      <c r="S3261" s="34"/>
    </row>
    <row r="3262" spans="2:19">
      <c r="B3262" s="5">
        <v>1993</v>
      </c>
      <c r="C3262" s="34"/>
      <c r="D3262" s="34"/>
      <c r="E3262" s="34"/>
      <c r="F3262" s="34"/>
      <c r="G3262" s="34"/>
      <c r="H3262" s="34"/>
      <c r="I3262" s="34"/>
      <c r="J3262" s="34"/>
      <c r="K3262" s="34">
        <v>2103.0299999999997</v>
      </c>
      <c r="L3262" s="34">
        <v>2103.0299999999997</v>
      </c>
      <c r="M3262" s="34">
        <v>2103.0299999999997</v>
      </c>
      <c r="N3262" s="34">
        <v>2103.0299999999997</v>
      </c>
      <c r="O3262" s="34">
        <v>2103.0299999999997</v>
      </c>
      <c r="P3262" s="34"/>
      <c r="Q3262" s="34"/>
      <c r="R3262" s="34"/>
      <c r="S3262" s="34"/>
    </row>
    <row r="3263" spans="2:19">
      <c r="B3263" s="5">
        <v>1992</v>
      </c>
      <c r="C3263" s="34"/>
      <c r="D3263" s="34"/>
      <c r="E3263" s="34"/>
      <c r="F3263" s="34"/>
      <c r="G3263" s="34"/>
      <c r="H3263" s="34"/>
      <c r="I3263" s="34"/>
      <c r="J3263" s="34"/>
      <c r="K3263" s="34">
        <v>3978.58</v>
      </c>
      <c r="L3263" s="34">
        <v>3978.58</v>
      </c>
      <c r="M3263" s="34">
        <v>3978.58</v>
      </c>
      <c r="N3263" s="34">
        <v>3978.58</v>
      </c>
      <c r="O3263" s="34">
        <v>3978.58</v>
      </c>
      <c r="P3263" s="34"/>
      <c r="Q3263" s="34"/>
      <c r="R3263" s="34"/>
      <c r="S3263" s="34"/>
    </row>
    <row r="3264" spans="2:19">
      <c r="B3264" s="5">
        <v>1991</v>
      </c>
      <c r="C3264" s="34"/>
      <c r="D3264" s="34"/>
      <c r="E3264" s="34"/>
      <c r="F3264" s="34"/>
      <c r="G3264" s="34"/>
      <c r="H3264" s="34"/>
      <c r="I3264" s="34"/>
      <c r="J3264" s="34"/>
      <c r="K3264" s="34">
        <v>1904.8500000000001</v>
      </c>
      <c r="L3264" s="34">
        <v>1904.8500000000001</v>
      </c>
      <c r="M3264" s="34">
        <v>1904.8500000000001</v>
      </c>
      <c r="N3264" s="34">
        <v>1904.8500000000001</v>
      </c>
      <c r="O3264" s="34">
        <v>1904.8500000000001</v>
      </c>
      <c r="P3264" s="34"/>
      <c r="Q3264" s="34"/>
      <c r="R3264" s="34"/>
      <c r="S3264" s="34"/>
    </row>
    <row r="3265" spans="2:19">
      <c r="B3265" s="5">
        <v>1990</v>
      </c>
      <c r="C3265" s="34"/>
      <c r="D3265" s="34"/>
      <c r="E3265" s="34"/>
      <c r="F3265" s="34"/>
      <c r="G3265" s="34"/>
      <c r="H3265" s="34"/>
      <c r="I3265" s="34"/>
      <c r="J3265" s="34"/>
      <c r="K3265" s="34">
        <v>472.82</v>
      </c>
      <c r="L3265" s="34">
        <v>472.82</v>
      </c>
      <c r="M3265" s="34">
        <v>472.82</v>
      </c>
      <c r="N3265" s="34">
        <v>472.82</v>
      </c>
      <c r="O3265" s="34">
        <v>472.82</v>
      </c>
      <c r="P3265" s="34"/>
      <c r="Q3265" s="34"/>
      <c r="R3265" s="34"/>
      <c r="S3265" s="34"/>
    </row>
    <row r="3266" spans="2:19">
      <c r="B3266" s="5">
        <v>1989</v>
      </c>
      <c r="C3266" s="34"/>
      <c r="D3266" s="34"/>
      <c r="E3266" s="34"/>
      <c r="F3266" s="34"/>
      <c r="G3266" s="34"/>
      <c r="H3266" s="34"/>
      <c r="I3266" s="34"/>
      <c r="J3266" s="34"/>
      <c r="K3266" s="34">
        <v>2440.2299999999996</v>
      </c>
      <c r="L3266" s="34">
        <v>2440.2299999999996</v>
      </c>
      <c r="M3266" s="34">
        <v>2440.2299999999996</v>
      </c>
      <c r="N3266" s="34">
        <v>2440.2299999999996</v>
      </c>
      <c r="O3266" s="34">
        <v>2440.2299999999996</v>
      </c>
      <c r="P3266" s="34"/>
      <c r="Q3266" s="34"/>
      <c r="R3266" s="34"/>
      <c r="S3266" s="34"/>
    </row>
    <row r="3267" spans="2:19">
      <c r="B3267" s="5">
        <v>1988</v>
      </c>
      <c r="C3267" s="34"/>
      <c r="D3267" s="34"/>
      <c r="E3267" s="34"/>
      <c r="F3267" s="34"/>
      <c r="G3267" s="34"/>
      <c r="H3267" s="34"/>
      <c r="I3267" s="34"/>
      <c r="J3267" s="34"/>
      <c r="K3267" s="34">
        <v>1642.09</v>
      </c>
      <c r="L3267" s="34">
        <v>1642.09</v>
      </c>
      <c r="M3267" s="34">
        <v>1642.09</v>
      </c>
      <c r="N3267" s="34">
        <v>1642.09</v>
      </c>
      <c r="O3267" s="34">
        <v>1642.09</v>
      </c>
      <c r="P3267" s="34"/>
      <c r="Q3267" s="34"/>
      <c r="R3267" s="34"/>
      <c r="S3267" s="34"/>
    </row>
    <row r="3268" spans="2:19">
      <c r="B3268" s="5">
        <v>1987</v>
      </c>
      <c r="C3268" s="34"/>
      <c r="D3268" s="34"/>
      <c r="E3268" s="34"/>
      <c r="F3268" s="34"/>
      <c r="G3268" s="34"/>
      <c r="H3268" s="34"/>
      <c r="I3268" s="34"/>
      <c r="J3268" s="34"/>
      <c r="K3268" s="34">
        <v>2679.9</v>
      </c>
      <c r="L3268" s="34">
        <v>2679.9</v>
      </c>
      <c r="M3268" s="34">
        <v>2679.9</v>
      </c>
      <c r="N3268" s="34">
        <v>2679.9</v>
      </c>
      <c r="O3268" s="34">
        <v>2679.9</v>
      </c>
      <c r="P3268" s="34"/>
      <c r="Q3268" s="34"/>
      <c r="R3268" s="34"/>
      <c r="S3268" s="34"/>
    </row>
    <row r="3269" spans="2:19">
      <c r="B3269" s="5">
        <v>1986</v>
      </c>
      <c r="C3269" s="34"/>
      <c r="D3269" s="34"/>
      <c r="E3269" s="34"/>
      <c r="F3269" s="34"/>
      <c r="G3269" s="34"/>
      <c r="H3269" s="34"/>
      <c r="I3269" s="34"/>
      <c r="J3269" s="34"/>
      <c r="K3269" s="34">
        <v>536.18999999999994</v>
      </c>
      <c r="L3269" s="34">
        <v>536.18999999999994</v>
      </c>
      <c r="M3269" s="34">
        <v>536.18999999999994</v>
      </c>
      <c r="N3269" s="34">
        <v>536.18999999999994</v>
      </c>
      <c r="O3269" s="34">
        <v>536.18999999999994</v>
      </c>
      <c r="P3269" s="34"/>
      <c r="Q3269" s="34"/>
      <c r="R3269" s="34"/>
      <c r="S3269" s="34"/>
    </row>
    <row r="3270" spans="2:19">
      <c r="B3270" s="5">
        <v>1985</v>
      </c>
      <c r="C3270" s="34"/>
      <c r="D3270" s="34"/>
      <c r="E3270" s="34"/>
      <c r="F3270" s="34"/>
      <c r="G3270" s="34"/>
      <c r="H3270" s="34"/>
      <c r="I3270" s="34"/>
      <c r="J3270" s="34"/>
      <c r="K3270" s="34">
        <v>784.36</v>
      </c>
      <c r="L3270" s="34">
        <v>784.36</v>
      </c>
      <c r="M3270" s="34">
        <v>784.36</v>
      </c>
      <c r="N3270" s="34">
        <v>784.36</v>
      </c>
      <c r="O3270" s="34">
        <v>784.36</v>
      </c>
      <c r="P3270" s="34"/>
      <c r="Q3270" s="34"/>
      <c r="R3270" s="34"/>
      <c r="S3270" s="34"/>
    </row>
    <row r="3271" spans="2:19">
      <c r="B3271" s="5">
        <v>1984</v>
      </c>
      <c r="C3271" s="34"/>
      <c r="D3271" s="34"/>
      <c r="E3271" s="34"/>
      <c r="F3271" s="34"/>
      <c r="G3271" s="34"/>
      <c r="H3271" s="34"/>
      <c r="I3271" s="34"/>
      <c r="J3271" s="34"/>
      <c r="K3271" s="34">
        <v>142.22</v>
      </c>
      <c r="L3271" s="34">
        <v>142.22</v>
      </c>
      <c r="M3271" s="34">
        <v>142.22</v>
      </c>
      <c r="N3271" s="34">
        <v>142.22</v>
      </c>
      <c r="O3271" s="34">
        <v>142.22</v>
      </c>
      <c r="P3271" s="34"/>
      <c r="Q3271" s="34"/>
      <c r="R3271" s="34"/>
      <c r="S3271" s="34"/>
    </row>
    <row r="3272" spans="2:19">
      <c r="B3272" s="5">
        <v>1983</v>
      </c>
      <c r="C3272" s="34"/>
      <c r="D3272" s="34"/>
      <c r="E3272" s="34"/>
      <c r="F3272" s="34"/>
      <c r="G3272" s="34"/>
      <c r="H3272" s="34"/>
      <c r="I3272" s="34"/>
      <c r="J3272" s="34"/>
      <c r="K3272" s="34">
        <v>703.3</v>
      </c>
      <c r="L3272" s="34">
        <v>703.3</v>
      </c>
      <c r="M3272" s="34">
        <v>703.3</v>
      </c>
      <c r="N3272" s="34">
        <v>703.3</v>
      </c>
      <c r="O3272" s="34">
        <v>703.3</v>
      </c>
      <c r="P3272" s="34"/>
      <c r="Q3272" s="34"/>
      <c r="R3272" s="34"/>
      <c r="S3272" s="34"/>
    </row>
    <row r="3273" spans="2:19">
      <c r="B3273" s="5">
        <v>1982</v>
      </c>
      <c r="C3273" s="34"/>
      <c r="D3273" s="34"/>
      <c r="E3273" s="34"/>
      <c r="F3273" s="34"/>
      <c r="G3273" s="34"/>
      <c r="H3273" s="34"/>
      <c r="I3273" s="34"/>
      <c r="J3273" s="34"/>
      <c r="K3273" s="34">
        <v>1383.35</v>
      </c>
      <c r="L3273" s="34">
        <v>1383.35</v>
      </c>
      <c r="M3273" s="34">
        <v>1383.35</v>
      </c>
      <c r="N3273" s="34">
        <v>1383.35</v>
      </c>
      <c r="O3273" s="34">
        <v>1383.35</v>
      </c>
      <c r="P3273" s="34"/>
      <c r="Q3273" s="34"/>
      <c r="R3273" s="34"/>
      <c r="S3273" s="34"/>
    </row>
    <row r="3274" spans="2:19">
      <c r="B3274" s="5">
        <v>1981</v>
      </c>
      <c r="C3274" s="34"/>
      <c r="D3274" s="34"/>
      <c r="E3274" s="34"/>
      <c r="F3274" s="34"/>
      <c r="G3274" s="34"/>
      <c r="H3274" s="34"/>
      <c r="I3274" s="34"/>
      <c r="J3274" s="34"/>
      <c r="K3274" s="34">
        <v>1720.8400000000001</v>
      </c>
      <c r="L3274" s="34">
        <v>1538.28</v>
      </c>
      <c r="M3274" s="34">
        <v>1538.28</v>
      </c>
      <c r="N3274" s="34">
        <v>1538.28</v>
      </c>
      <c r="O3274" s="34">
        <v>1538.28</v>
      </c>
      <c r="P3274" s="34"/>
      <c r="Q3274" s="34"/>
      <c r="R3274" s="34"/>
      <c r="S3274" s="34"/>
    </row>
    <row r="3275" spans="2:19">
      <c r="B3275" s="5">
        <v>1980</v>
      </c>
      <c r="C3275" s="34"/>
      <c r="D3275" s="34"/>
      <c r="E3275" s="34"/>
      <c r="F3275" s="34"/>
      <c r="G3275" s="34"/>
      <c r="H3275" s="34"/>
      <c r="I3275" s="34"/>
      <c r="J3275" s="34"/>
      <c r="K3275" s="34">
        <v>1612.6599999999999</v>
      </c>
      <c r="L3275" s="34">
        <v>1612.6599999999999</v>
      </c>
      <c r="M3275" s="34">
        <v>1612.6599999999999</v>
      </c>
      <c r="N3275" s="34">
        <v>1612.6599999999999</v>
      </c>
      <c r="O3275" s="34">
        <v>1612.6599999999999</v>
      </c>
      <c r="P3275" s="34"/>
      <c r="Q3275" s="34"/>
      <c r="R3275" s="34"/>
      <c r="S3275" s="34"/>
    </row>
    <row r="3276" spans="2:19">
      <c r="B3276" s="5">
        <v>1979</v>
      </c>
      <c r="C3276" s="34"/>
      <c r="D3276" s="34"/>
      <c r="E3276" s="34"/>
      <c r="F3276" s="34"/>
      <c r="G3276" s="34"/>
      <c r="H3276" s="34"/>
      <c r="I3276" s="34"/>
      <c r="J3276" s="34"/>
      <c r="K3276" s="34">
        <v>254.07</v>
      </c>
      <c r="L3276" s="34">
        <v>254.07</v>
      </c>
      <c r="M3276" s="34">
        <v>254.07</v>
      </c>
      <c r="N3276" s="34">
        <v>254.07</v>
      </c>
      <c r="O3276" s="34">
        <v>254.07</v>
      </c>
      <c r="P3276" s="34"/>
      <c r="Q3276" s="34"/>
      <c r="R3276" s="34"/>
      <c r="S3276" s="34"/>
    </row>
    <row r="3277" spans="2:19">
      <c r="B3277" s="5">
        <v>1978</v>
      </c>
      <c r="C3277" s="34"/>
      <c r="D3277" s="34"/>
      <c r="E3277" s="34"/>
      <c r="F3277" s="34"/>
      <c r="G3277" s="34"/>
      <c r="H3277" s="34"/>
      <c r="I3277" s="34"/>
      <c r="J3277" s="34"/>
      <c r="K3277" s="34">
        <v>1335.0800000000002</v>
      </c>
      <c r="L3277" s="34">
        <v>1335.0800000000002</v>
      </c>
      <c r="M3277" s="34">
        <v>1335.0800000000002</v>
      </c>
      <c r="N3277" s="34">
        <v>1335.0800000000002</v>
      </c>
      <c r="O3277" s="34">
        <v>1335.0800000000002</v>
      </c>
      <c r="P3277" s="34"/>
      <c r="Q3277" s="34"/>
      <c r="R3277" s="34"/>
      <c r="S3277" s="34"/>
    </row>
    <row r="3278" spans="2:19">
      <c r="B3278" s="5">
        <v>1977</v>
      </c>
      <c r="C3278" s="34"/>
      <c r="D3278" s="34"/>
      <c r="E3278" s="34"/>
      <c r="F3278" s="34"/>
      <c r="G3278" s="34"/>
      <c r="H3278" s="34"/>
      <c r="I3278" s="34"/>
      <c r="J3278" s="34"/>
      <c r="K3278" s="34">
        <v>645.15</v>
      </c>
      <c r="L3278" s="34">
        <v>645.15</v>
      </c>
      <c r="M3278" s="34">
        <v>645.15</v>
      </c>
      <c r="N3278" s="34">
        <v>645.15</v>
      </c>
      <c r="O3278" s="34">
        <v>645.15</v>
      </c>
      <c r="P3278" s="34"/>
      <c r="Q3278" s="34"/>
      <c r="R3278" s="34"/>
      <c r="S3278" s="34"/>
    </row>
    <row r="3279" spans="2:19">
      <c r="B3279" s="5">
        <v>1976</v>
      </c>
      <c r="C3279" s="34"/>
      <c r="D3279" s="34"/>
      <c r="E3279" s="34"/>
      <c r="F3279" s="34"/>
      <c r="G3279" s="34"/>
      <c r="H3279" s="34"/>
      <c r="I3279" s="34"/>
      <c r="J3279" s="34"/>
      <c r="K3279" s="34">
        <v>0</v>
      </c>
      <c r="L3279" s="34">
        <v>0</v>
      </c>
      <c r="M3279" s="34">
        <v>0</v>
      </c>
      <c r="N3279" s="34">
        <v>0</v>
      </c>
      <c r="O3279" s="34"/>
      <c r="P3279" s="34"/>
      <c r="Q3279" s="34"/>
      <c r="R3279" s="34"/>
      <c r="S3279" s="34"/>
    </row>
    <row r="3280" spans="2:19">
      <c r="B3280" s="5">
        <v>1975</v>
      </c>
      <c r="C3280" s="34"/>
      <c r="D3280" s="34"/>
      <c r="E3280" s="34"/>
      <c r="F3280" s="34"/>
      <c r="G3280" s="34"/>
      <c r="H3280" s="34"/>
      <c r="I3280" s="34"/>
      <c r="J3280" s="34"/>
      <c r="K3280" s="34">
        <v>381.86</v>
      </c>
      <c r="L3280" s="34">
        <v>381.86</v>
      </c>
      <c r="M3280" s="34">
        <v>381.86</v>
      </c>
      <c r="N3280" s="34">
        <v>381.86</v>
      </c>
      <c r="O3280" s="34">
        <v>381.86</v>
      </c>
      <c r="P3280" s="34"/>
      <c r="Q3280" s="34"/>
      <c r="R3280" s="34"/>
      <c r="S3280" s="34"/>
    </row>
    <row r="3281" spans="2:19">
      <c r="B3281" s="5">
        <v>1974</v>
      </c>
      <c r="C3281" s="34"/>
      <c r="D3281" s="34"/>
      <c r="E3281" s="34"/>
      <c r="F3281" s="34"/>
      <c r="G3281" s="34"/>
      <c r="H3281" s="34"/>
      <c r="I3281" s="34"/>
      <c r="J3281" s="34"/>
      <c r="K3281" s="34">
        <v>1489.9099999999999</v>
      </c>
      <c r="L3281" s="34">
        <v>1489.9099999999999</v>
      </c>
      <c r="M3281" s="34">
        <v>1489.9099999999999</v>
      </c>
      <c r="N3281" s="34">
        <v>1489.9099999999999</v>
      </c>
      <c r="O3281" s="34">
        <v>1489.9099999999999</v>
      </c>
      <c r="P3281" s="34"/>
      <c r="Q3281" s="34"/>
      <c r="R3281" s="34"/>
      <c r="S3281" s="34"/>
    </row>
    <row r="3282" spans="2:19">
      <c r="B3282" s="5">
        <v>1973</v>
      </c>
      <c r="C3282" s="34"/>
      <c r="D3282" s="34"/>
      <c r="E3282" s="34"/>
      <c r="F3282" s="34"/>
      <c r="G3282" s="34"/>
      <c r="H3282" s="34"/>
      <c r="I3282" s="34"/>
      <c r="J3282" s="34"/>
      <c r="K3282" s="34">
        <v>1361.2199999999998</v>
      </c>
      <c r="L3282" s="34">
        <v>1361.2199999999998</v>
      </c>
      <c r="M3282" s="34">
        <v>1361.2199999999998</v>
      </c>
      <c r="N3282" s="34">
        <v>1361.2199999999998</v>
      </c>
      <c r="O3282" s="34">
        <v>1361.2199999999998</v>
      </c>
      <c r="P3282" s="34"/>
      <c r="Q3282" s="34"/>
      <c r="R3282" s="34"/>
      <c r="S3282" s="34"/>
    </row>
    <row r="3283" spans="2:19">
      <c r="B3283" s="5">
        <v>1972</v>
      </c>
      <c r="C3283" s="34"/>
      <c r="D3283" s="34"/>
      <c r="E3283" s="34"/>
      <c r="F3283" s="34"/>
      <c r="G3283" s="34"/>
      <c r="H3283" s="34"/>
      <c r="I3283" s="34"/>
      <c r="J3283" s="34"/>
      <c r="K3283" s="34">
        <v>1244.6799999999998</v>
      </c>
      <c r="L3283" s="34">
        <v>1244.6799999999998</v>
      </c>
      <c r="M3283" s="34">
        <v>1244.6799999999998</v>
      </c>
      <c r="N3283" s="34">
        <v>1244.6799999999998</v>
      </c>
      <c r="O3283" s="34">
        <v>1244.6799999999998</v>
      </c>
      <c r="P3283" s="34"/>
      <c r="Q3283" s="34"/>
      <c r="R3283" s="34"/>
      <c r="S3283" s="34"/>
    </row>
    <row r="3284" spans="2:19">
      <c r="B3284" s="5">
        <v>1971</v>
      </c>
      <c r="C3284" s="34"/>
      <c r="D3284" s="34"/>
      <c r="E3284" s="34"/>
      <c r="F3284" s="34"/>
      <c r="G3284" s="34"/>
      <c r="H3284" s="34"/>
      <c r="I3284" s="34"/>
      <c r="J3284" s="34"/>
      <c r="K3284" s="34">
        <v>1458.63</v>
      </c>
      <c r="L3284" s="34">
        <v>1458.63</v>
      </c>
      <c r="M3284" s="34">
        <v>1458.63</v>
      </c>
      <c r="N3284" s="34">
        <v>1458.63</v>
      </c>
      <c r="O3284" s="34">
        <v>1458.63</v>
      </c>
      <c r="P3284" s="34"/>
      <c r="Q3284" s="34"/>
      <c r="R3284" s="34"/>
      <c r="S3284" s="34"/>
    </row>
    <row r="3285" spans="2:19">
      <c r="B3285" s="5">
        <v>1970</v>
      </c>
      <c r="C3285" s="34"/>
      <c r="D3285" s="34"/>
      <c r="E3285" s="34"/>
      <c r="F3285" s="34"/>
      <c r="G3285" s="34"/>
      <c r="H3285" s="34"/>
      <c r="I3285" s="34"/>
      <c r="J3285" s="34"/>
      <c r="K3285" s="34">
        <v>87.44</v>
      </c>
      <c r="L3285" s="34">
        <v>87.44</v>
      </c>
      <c r="M3285" s="34">
        <v>87.44</v>
      </c>
      <c r="N3285" s="34">
        <v>87.44</v>
      </c>
      <c r="O3285" s="34">
        <v>87.44</v>
      </c>
      <c r="P3285" s="34"/>
      <c r="Q3285" s="34"/>
      <c r="R3285" s="34"/>
      <c r="S3285" s="34"/>
    </row>
    <row r="3286" spans="2:19">
      <c r="B3286" s="5">
        <v>1969</v>
      </c>
      <c r="C3286" s="34"/>
      <c r="D3286" s="34"/>
      <c r="E3286" s="34"/>
      <c r="F3286" s="34"/>
      <c r="G3286" s="34"/>
      <c r="H3286" s="34"/>
      <c r="I3286" s="34"/>
      <c r="J3286" s="34"/>
      <c r="K3286" s="34">
        <v>0</v>
      </c>
      <c r="L3286" s="34">
        <v>0</v>
      </c>
      <c r="M3286" s="34">
        <v>0</v>
      </c>
      <c r="N3286" s="34">
        <v>0</v>
      </c>
      <c r="O3286" s="34"/>
      <c r="P3286" s="34"/>
      <c r="Q3286" s="34"/>
      <c r="R3286" s="34"/>
      <c r="S3286" s="34"/>
    </row>
    <row r="3287" spans="2:19">
      <c r="B3287" s="5">
        <v>1968</v>
      </c>
      <c r="C3287" s="34"/>
      <c r="D3287" s="34"/>
      <c r="E3287" s="34"/>
      <c r="F3287" s="34"/>
      <c r="G3287" s="34"/>
      <c r="H3287" s="34"/>
      <c r="I3287" s="34"/>
      <c r="J3287" s="34"/>
      <c r="K3287" s="34">
        <v>678.69</v>
      </c>
      <c r="L3287" s="34">
        <v>0</v>
      </c>
      <c r="M3287" s="34">
        <v>0</v>
      </c>
      <c r="N3287" s="34">
        <v>0</v>
      </c>
      <c r="O3287" s="34"/>
      <c r="P3287" s="34"/>
      <c r="Q3287" s="34"/>
      <c r="R3287" s="34"/>
      <c r="S3287" s="34"/>
    </row>
    <row r="3288" spans="2:19">
      <c r="B3288" s="5">
        <v>1967</v>
      </c>
      <c r="C3288" s="34"/>
      <c r="D3288" s="34"/>
      <c r="E3288" s="34"/>
      <c r="F3288" s="34"/>
      <c r="G3288" s="34"/>
      <c r="H3288" s="34"/>
      <c r="I3288" s="34"/>
      <c r="J3288" s="34"/>
      <c r="K3288" s="34">
        <v>0</v>
      </c>
      <c r="L3288" s="34">
        <v>0</v>
      </c>
      <c r="M3288" s="34">
        <v>0</v>
      </c>
      <c r="N3288" s="34">
        <v>0</v>
      </c>
      <c r="O3288" s="34"/>
      <c r="P3288" s="34"/>
      <c r="Q3288" s="34"/>
      <c r="R3288" s="34"/>
      <c r="S3288" s="34"/>
    </row>
    <row r="3289" spans="2:19">
      <c r="B3289" s="5">
        <v>1966</v>
      </c>
      <c r="C3289" s="34"/>
      <c r="D3289" s="34"/>
      <c r="E3289" s="34"/>
      <c r="F3289" s="34"/>
      <c r="G3289" s="34"/>
      <c r="H3289" s="34"/>
      <c r="I3289" s="34"/>
      <c r="J3289" s="34"/>
      <c r="K3289" s="34">
        <v>0</v>
      </c>
      <c r="L3289" s="34">
        <v>0</v>
      </c>
      <c r="M3289" s="34">
        <v>0</v>
      </c>
      <c r="N3289" s="34">
        <v>0</v>
      </c>
      <c r="O3289" s="34"/>
      <c r="P3289" s="34"/>
      <c r="Q3289" s="34"/>
      <c r="R3289" s="34"/>
      <c r="S3289" s="34"/>
    </row>
    <row r="3290" spans="2:19">
      <c r="B3290" s="5">
        <v>1965</v>
      </c>
      <c r="C3290" s="34"/>
      <c r="D3290" s="34"/>
      <c r="E3290" s="34"/>
      <c r="F3290" s="34"/>
      <c r="G3290" s="34"/>
      <c r="H3290" s="34"/>
      <c r="I3290" s="34"/>
      <c r="J3290" s="34"/>
      <c r="K3290" s="34">
        <v>486.19</v>
      </c>
      <c r="L3290" s="34">
        <v>0</v>
      </c>
      <c r="M3290" s="34">
        <v>0</v>
      </c>
      <c r="N3290" s="34">
        <v>0</v>
      </c>
      <c r="O3290" s="34"/>
      <c r="P3290" s="34"/>
      <c r="Q3290" s="34"/>
      <c r="R3290" s="34"/>
      <c r="S3290" s="34"/>
    </row>
    <row r="3291" spans="2:19">
      <c r="B3291" s="5">
        <v>1964</v>
      </c>
      <c r="C3291" s="34"/>
      <c r="D3291" s="34"/>
      <c r="E3291" s="34"/>
      <c r="F3291" s="34"/>
      <c r="G3291" s="34"/>
      <c r="H3291" s="34"/>
      <c r="I3291" s="34"/>
      <c r="J3291" s="34"/>
      <c r="K3291" s="34">
        <v>0</v>
      </c>
      <c r="L3291" s="34">
        <v>0</v>
      </c>
      <c r="M3291" s="34">
        <v>0</v>
      </c>
      <c r="N3291" s="34">
        <v>0</v>
      </c>
      <c r="O3291" s="34"/>
      <c r="P3291" s="34"/>
      <c r="Q3291" s="34"/>
      <c r="R3291" s="34"/>
      <c r="S3291" s="34"/>
    </row>
    <row r="3292" spans="2:19">
      <c r="B3292" s="5">
        <v>1963</v>
      </c>
      <c r="C3292" s="34"/>
      <c r="D3292" s="34"/>
      <c r="E3292" s="34"/>
      <c r="F3292" s="34"/>
      <c r="G3292" s="34"/>
      <c r="H3292" s="34"/>
      <c r="I3292" s="34"/>
      <c r="J3292" s="34"/>
      <c r="K3292" s="34">
        <v>0</v>
      </c>
      <c r="L3292" s="34">
        <v>0</v>
      </c>
      <c r="M3292" s="34">
        <v>0</v>
      </c>
      <c r="N3292" s="34">
        <v>0</v>
      </c>
      <c r="O3292" s="34"/>
      <c r="P3292" s="34"/>
      <c r="Q3292" s="34"/>
      <c r="R3292" s="34"/>
      <c r="S3292" s="34"/>
    </row>
    <row r="3293" spans="2:19">
      <c r="B3293" s="5">
        <v>1962</v>
      </c>
      <c r="C3293" s="34"/>
      <c r="D3293" s="34"/>
      <c r="E3293" s="34"/>
      <c r="F3293" s="34"/>
      <c r="G3293" s="34"/>
      <c r="H3293" s="34"/>
      <c r="I3293" s="34"/>
      <c r="J3293" s="34"/>
      <c r="K3293" s="34">
        <v>505.79</v>
      </c>
      <c r="L3293" s="34">
        <v>0</v>
      </c>
      <c r="M3293" s="34">
        <v>0</v>
      </c>
      <c r="N3293" s="34">
        <v>0</v>
      </c>
      <c r="O3293" s="34"/>
      <c r="P3293" s="34"/>
      <c r="Q3293" s="34"/>
      <c r="R3293" s="34"/>
      <c r="S3293" s="34"/>
    </row>
    <row r="3294" spans="2:19">
      <c r="B3294" s="5">
        <v>1961</v>
      </c>
      <c r="C3294" s="34"/>
      <c r="D3294" s="34"/>
      <c r="E3294" s="34"/>
      <c r="F3294" s="34"/>
      <c r="G3294" s="34"/>
      <c r="H3294" s="34"/>
      <c r="I3294" s="34"/>
      <c r="J3294" s="34"/>
      <c r="K3294" s="34">
        <v>0</v>
      </c>
      <c r="L3294" s="34">
        <v>0</v>
      </c>
      <c r="M3294" s="34">
        <v>0</v>
      </c>
      <c r="N3294" s="34">
        <v>0</v>
      </c>
      <c r="O3294" s="34"/>
      <c r="P3294" s="34"/>
      <c r="Q3294" s="34"/>
      <c r="R3294" s="34"/>
      <c r="S3294" s="34"/>
    </row>
    <row r="3295" spans="2:19">
      <c r="B3295" s="5">
        <v>1960</v>
      </c>
      <c r="C3295" s="34"/>
      <c r="D3295" s="34"/>
      <c r="E3295" s="34"/>
      <c r="F3295" s="34"/>
      <c r="G3295" s="34"/>
      <c r="H3295" s="34"/>
      <c r="I3295" s="34"/>
      <c r="J3295" s="34"/>
      <c r="K3295" s="34">
        <v>0</v>
      </c>
      <c r="L3295" s="34">
        <v>0</v>
      </c>
      <c r="M3295" s="34">
        <v>0</v>
      </c>
      <c r="N3295" s="34">
        <v>0</v>
      </c>
      <c r="O3295" s="34"/>
      <c r="P3295" s="34"/>
      <c r="Q3295" s="34"/>
      <c r="R3295" s="34"/>
      <c r="S3295" s="34"/>
    </row>
    <row r="3296" spans="2:19">
      <c r="B3296" s="5">
        <v>1959</v>
      </c>
      <c r="C3296" s="34"/>
      <c r="D3296" s="34"/>
      <c r="E3296" s="34"/>
      <c r="F3296" s="34"/>
      <c r="G3296" s="34"/>
      <c r="H3296" s="34"/>
      <c r="I3296" s="34"/>
      <c r="J3296" s="34"/>
      <c r="K3296" s="34">
        <v>0</v>
      </c>
      <c r="L3296" s="34">
        <v>0</v>
      </c>
      <c r="M3296" s="34">
        <v>0</v>
      </c>
      <c r="N3296" s="34">
        <v>0</v>
      </c>
      <c r="O3296" s="34"/>
      <c r="P3296" s="34"/>
      <c r="Q3296" s="34"/>
      <c r="R3296" s="34"/>
      <c r="S3296" s="34"/>
    </row>
    <row r="3297" spans="2:19">
      <c r="B3297" s="5">
        <v>1958</v>
      </c>
      <c r="C3297" s="34"/>
      <c r="D3297" s="34"/>
      <c r="E3297" s="34"/>
      <c r="F3297" s="34"/>
      <c r="G3297" s="34"/>
      <c r="H3297" s="34"/>
      <c r="I3297" s="34"/>
      <c r="J3297" s="34"/>
      <c r="K3297" s="34">
        <v>0</v>
      </c>
      <c r="L3297" s="34">
        <v>0</v>
      </c>
      <c r="M3297" s="34">
        <v>0</v>
      </c>
      <c r="N3297" s="34">
        <v>0</v>
      </c>
      <c r="O3297" s="34"/>
      <c r="P3297" s="34"/>
      <c r="Q3297" s="34"/>
      <c r="R3297" s="34"/>
      <c r="S3297" s="34"/>
    </row>
    <row r="3298" spans="2:19">
      <c r="B3298" s="5">
        <v>1957</v>
      </c>
      <c r="C3298" s="34"/>
      <c r="D3298" s="34"/>
      <c r="E3298" s="34"/>
      <c r="F3298" s="34"/>
      <c r="G3298" s="34"/>
      <c r="H3298" s="34"/>
      <c r="I3298" s="34"/>
      <c r="J3298" s="34"/>
      <c r="K3298" s="34">
        <v>0</v>
      </c>
      <c r="L3298" s="34">
        <v>0</v>
      </c>
      <c r="M3298" s="34">
        <v>0</v>
      </c>
      <c r="N3298" s="34">
        <v>0</v>
      </c>
      <c r="O3298" s="34"/>
      <c r="P3298" s="34"/>
      <c r="Q3298" s="34"/>
      <c r="R3298" s="34"/>
      <c r="S3298" s="34"/>
    </row>
    <row r="3299" spans="2:19">
      <c r="B3299" s="5">
        <v>1956</v>
      </c>
      <c r="C3299" s="34"/>
      <c r="D3299" s="34"/>
      <c r="E3299" s="34"/>
      <c r="F3299" s="34"/>
      <c r="G3299" s="34"/>
      <c r="H3299" s="34"/>
      <c r="I3299" s="34"/>
      <c r="J3299" s="34"/>
      <c r="K3299" s="34">
        <v>0</v>
      </c>
      <c r="L3299" s="34">
        <v>0</v>
      </c>
      <c r="M3299" s="34">
        <v>0</v>
      </c>
      <c r="N3299" s="34">
        <v>0</v>
      </c>
      <c r="O3299" s="34"/>
      <c r="P3299" s="34"/>
      <c r="Q3299" s="34"/>
      <c r="R3299" s="34"/>
      <c r="S3299" s="34"/>
    </row>
    <row r="3300" spans="2:19">
      <c r="B3300" s="5">
        <v>1955</v>
      </c>
      <c r="C3300" s="34"/>
      <c r="D3300" s="34"/>
      <c r="E3300" s="34"/>
      <c r="F3300" s="34"/>
      <c r="G3300" s="34"/>
      <c r="H3300" s="34"/>
      <c r="I3300" s="34"/>
      <c r="J3300" s="34"/>
      <c r="K3300" s="34">
        <v>0</v>
      </c>
      <c r="L3300" s="34">
        <v>0</v>
      </c>
      <c r="M3300" s="34">
        <v>0</v>
      </c>
      <c r="N3300" s="34">
        <v>0</v>
      </c>
      <c r="O3300" s="34"/>
      <c r="P3300" s="34"/>
      <c r="Q3300" s="34"/>
      <c r="R3300" s="34"/>
      <c r="S3300" s="34"/>
    </row>
    <row r="3301" spans="2:19">
      <c r="B3301" s="5">
        <v>1954</v>
      </c>
      <c r="C3301" s="34"/>
      <c r="D3301" s="34"/>
      <c r="E3301" s="34"/>
      <c r="F3301" s="34"/>
      <c r="G3301" s="34"/>
      <c r="H3301" s="34"/>
      <c r="I3301" s="34"/>
      <c r="J3301" s="34"/>
      <c r="K3301" s="34">
        <v>0</v>
      </c>
      <c r="L3301" s="34">
        <v>0</v>
      </c>
      <c r="M3301" s="34">
        <v>0</v>
      </c>
      <c r="N3301" s="34">
        <v>0</v>
      </c>
      <c r="O3301" s="34"/>
      <c r="P3301" s="34"/>
      <c r="Q3301" s="34"/>
      <c r="R3301" s="34"/>
      <c r="S3301" s="34"/>
    </row>
    <row r="3302" spans="2:19">
      <c r="B3302" s="5">
        <v>1953</v>
      </c>
      <c r="C3302" s="34"/>
      <c r="D3302" s="34"/>
      <c r="E3302" s="34"/>
      <c r="F3302" s="34"/>
      <c r="G3302" s="34"/>
      <c r="H3302" s="34"/>
      <c r="I3302" s="34"/>
      <c r="J3302" s="34"/>
      <c r="K3302" s="34">
        <v>0</v>
      </c>
      <c r="L3302" s="34">
        <v>0</v>
      </c>
      <c r="M3302" s="34">
        <v>0</v>
      </c>
      <c r="N3302" s="34">
        <v>0</v>
      </c>
      <c r="O3302" s="34"/>
      <c r="P3302" s="34"/>
      <c r="Q3302" s="34"/>
      <c r="R3302" s="34"/>
      <c r="S3302" s="34"/>
    </row>
    <row r="3303" spans="2:19">
      <c r="B3303" s="5">
        <v>1952</v>
      </c>
      <c r="C3303" s="34"/>
      <c r="D3303" s="34"/>
      <c r="E3303" s="34"/>
      <c r="F3303" s="34"/>
      <c r="G3303" s="34"/>
      <c r="H3303" s="34"/>
      <c r="I3303" s="34"/>
      <c r="J3303" s="34"/>
      <c r="K3303" s="34">
        <v>0</v>
      </c>
      <c r="L3303" s="34">
        <v>0</v>
      </c>
      <c r="M3303" s="34">
        <v>0</v>
      </c>
      <c r="N3303" s="34">
        <v>0</v>
      </c>
      <c r="O3303" s="34"/>
      <c r="P3303" s="34"/>
      <c r="Q3303" s="34"/>
      <c r="R3303" s="34"/>
      <c r="S3303" s="34"/>
    </row>
    <row r="3304" spans="2:19">
      <c r="B3304" s="5">
        <v>1951</v>
      </c>
      <c r="C3304" s="34"/>
      <c r="D3304" s="34"/>
      <c r="E3304" s="34"/>
      <c r="F3304" s="34"/>
      <c r="G3304" s="34"/>
      <c r="H3304" s="34"/>
      <c r="I3304" s="34"/>
      <c r="J3304" s="34"/>
      <c r="K3304" s="34">
        <v>0</v>
      </c>
      <c r="L3304" s="34">
        <v>0</v>
      </c>
      <c r="M3304" s="34">
        <v>0</v>
      </c>
      <c r="N3304" s="34">
        <v>0</v>
      </c>
      <c r="O3304" s="34"/>
      <c r="P3304" s="34"/>
      <c r="Q3304" s="34"/>
      <c r="R3304" s="34"/>
      <c r="S3304" s="34"/>
    </row>
    <row r="3305" spans="2:19">
      <c r="B3305" s="5">
        <v>1950</v>
      </c>
      <c r="C3305" s="34"/>
      <c r="D3305" s="34"/>
      <c r="E3305" s="34"/>
      <c r="F3305" s="34"/>
      <c r="G3305" s="34"/>
      <c r="H3305" s="34"/>
      <c r="I3305" s="34"/>
      <c r="J3305" s="34"/>
      <c r="K3305" s="34">
        <v>0</v>
      </c>
      <c r="L3305" s="34">
        <v>0</v>
      </c>
      <c r="M3305" s="34">
        <v>0</v>
      </c>
      <c r="N3305" s="34">
        <v>0</v>
      </c>
      <c r="O3305" s="34"/>
      <c r="P3305" s="34"/>
      <c r="Q3305" s="34"/>
      <c r="R3305" s="34"/>
      <c r="S3305" s="34"/>
    </row>
    <row r="3306" spans="2:19">
      <c r="B3306" s="5">
        <v>1949</v>
      </c>
      <c r="C3306" s="34"/>
      <c r="D3306" s="34"/>
      <c r="E3306" s="34"/>
      <c r="F3306" s="34"/>
      <c r="G3306" s="34"/>
      <c r="H3306" s="34"/>
      <c r="I3306" s="34"/>
      <c r="J3306" s="34"/>
      <c r="K3306" s="34">
        <v>0</v>
      </c>
      <c r="L3306" s="34">
        <v>0</v>
      </c>
      <c r="M3306" s="34">
        <v>0</v>
      </c>
      <c r="N3306" s="34">
        <v>0</v>
      </c>
      <c r="O3306" s="34"/>
      <c r="P3306" s="34"/>
      <c r="Q3306" s="34"/>
      <c r="R3306" s="34"/>
      <c r="S3306" s="34"/>
    </row>
    <row r="3307" spans="2:19">
      <c r="B3307" s="5">
        <v>1948</v>
      </c>
      <c r="C3307" s="34"/>
      <c r="D3307" s="34"/>
      <c r="E3307" s="34"/>
      <c r="F3307" s="34"/>
      <c r="G3307" s="34"/>
      <c r="H3307" s="34"/>
      <c r="I3307" s="34"/>
      <c r="J3307" s="34"/>
      <c r="K3307" s="34">
        <v>0</v>
      </c>
      <c r="L3307" s="34">
        <v>0</v>
      </c>
      <c r="M3307" s="34">
        <v>0</v>
      </c>
      <c r="N3307" s="34">
        <v>0</v>
      </c>
      <c r="O3307" s="34"/>
      <c r="P3307" s="34"/>
      <c r="Q3307" s="34"/>
      <c r="R3307" s="34"/>
      <c r="S3307" s="34"/>
    </row>
    <row r="3308" spans="2:19">
      <c r="B3308" s="5">
        <v>1947</v>
      </c>
      <c r="C3308" s="34"/>
      <c r="D3308" s="34"/>
      <c r="E3308" s="34"/>
      <c r="F3308" s="34"/>
      <c r="G3308" s="34"/>
      <c r="H3308" s="34"/>
      <c r="I3308" s="34"/>
      <c r="J3308" s="34"/>
      <c r="K3308" s="34">
        <v>0</v>
      </c>
      <c r="L3308" s="34">
        <v>0</v>
      </c>
      <c r="M3308" s="34">
        <v>0</v>
      </c>
      <c r="N3308" s="34">
        <v>0</v>
      </c>
      <c r="O3308" s="34"/>
      <c r="P3308" s="34"/>
      <c r="Q3308" s="34"/>
      <c r="R3308" s="34"/>
      <c r="S3308" s="34"/>
    </row>
    <row r="3309" spans="2:19">
      <c r="B3309" s="5">
        <v>1946</v>
      </c>
      <c r="C3309" s="34"/>
      <c r="D3309" s="34"/>
      <c r="E3309" s="34"/>
      <c r="F3309" s="34"/>
      <c r="G3309" s="34"/>
      <c r="H3309" s="34"/>
      <c r="I3309" s="34"/>
      <c r="J3309" s="34"/>
      <c r="K3309" s="34">
        <v>0</v>
      </c>
      <c r="L3309" s="34">
        <v>0</v>
      </c>
      <c r="M3309" s="34">
        <v>0</v>
      </c>
      <c r="N3309" s="34">
        <v>0</v>
      </c>
      <c r="O3309" s="34"/>
      <c r="P3309" s="34"/>
      <c r="Q3309" s="34"/>
      <c r="R3309" s="34"/>
      <c r="S3309" s="34"/>
    </row>
    <row r="3310" spans="2:19">
      <c r="B3310" s="5">
        <v>1945</v>
      </c>
      <c r="C3310" s="34"/>
      <c r="D3310" s="34"/>
      <c r="E3310" s="34"/>
      <c r="F3310" s="34"/>
      <c r="G3310" s="34"/>
      <c r="H3310" s="34"/>
      <c r="I3310" s="34"/>
      <c r="J3310" s="34"/>
      <c r="K3310" s="34">
        <v>0</v>
      </c>
      <c r="L3310" s="34">
        <v>0</v>
      </c>
      <c r="M3310" s="34">
        <v>0</v>
      </c>
      <c r="N3310" s="34">
        <v>0</v>
      </c>
      <c r="O3310" s="34"/>
      <c r="P3310" s="34"/>
      <c r="Q3310" s="34"/>
      <c r="R3310" s="34"/>
      <c r="S3310" s="34"/>
    </row>
    <row r="3311" spans="2:19">
      <c r="B3311" s="5">
        <v>1944</v>
      </c>
      <c r="C3311" s="34"/>
      <c r="D3311" s="34"/>
      <c r="E3311" s="34"/>
      <c r="F3311" s="34"/>
      <c r="G3311" s="34"/>
      <c r="H3311" s="34"/>
      <c r="I3311" s="34"/>
      <c r="J3311" s="34"/>
      <c r="K3311" s="34">
        <v>0</v>
      </c>
      <c r="L3311" s="34">
        <v>0</v>
      </c>
      <c r="M3311" s="34">
        <v>0</v>
      </c>
      <c r="N3311" s="34">
        <v>0</v>
      </c>
      <c r="O3311" s="34"/>
      <c r="P3311" s="34"/>
      <c r="Q3311" s="34"/>
      <c r="R3311" s="34"/>
      <c r="S3311" s="34"/>
    </row>
    <row r="3312" spans="2:19">
      <c r="B3312" s="5">
        <v>1943</v>
      </c>
      <c r="C3312" s="34"/>
      <c r="D3312" s="34"/>
      <c r="E3312" s="34"/>
      <c r="F3312" s="34"/>
      <c r="G3312" s="34"/>
      <c r="H3312" s="34"/>
      <c r="I3312" s="34"/>
      <c r="J3312" s="34"/>
      <c r="K3312" s="34">
        <v>0</v>
      </c>
      <c r="L3312" s="34">
        <v>0</v>
      </c>
      <c r="M3312" s="34">
        <v>0</v>
      </c>
      <c r="N3312" s="34">
        <v>0</v>
      </c>
      <c r="O3312" s="34"/>
      <c r="P3312" s="34"/>
      <c r="Q3312" s="34"/>
      <c r="R3312" s="34"/>
      <c r="S3312" s="34"/>
    </row>
    <row r="3313" spans="1:19">
      <c r="B3313" s="5">
        <v>1942</v>
      </c>
      <c r="C3313" s="34"/>
      <c r="D3313" s="34"/>
      <c r="E3313" s="34"/>
      <c r="F3313" s="34"/>
      <c r="G3313" s="34"/>
      <c r="H3313" s="34"/>
      <c r="I3313" s="34"/>
      <c r="J3313" s="34"/>
      <c r="K3313" s="34">
        <v>0</v>
      </c>
      <c r="L3313" s="34">
        <v>0</v>
      </c>
      <c r="M3313" s="34">
        <v>0</v>
      </c>
      <c r="N3313" s="34">
        <v>0</v>
      </c>
      <c r="O3313" s="34"/>
      <c r="P3313" s="34"/>
      <c r="Q3313" s="34"/>
      <c r="R3313" s="34"/>
      <c r="S3313" s="34"/>
    </row>
    <row r="3314" spans="1:19">
      <c r="B3314" s="5">
        <v>1941</v>
      </c>
      <c r="C3314" s="34"/>
      <c r="D3314" s="34"/>
      <c r="E3314" s="34"/>
      <c r="F3314" s="34"/>
      <c r="G3314" s="34"/>
      <c r="H3314" s="34"/>
      <c r="I3314" s="34"/>
      <c r="J3314" s="34"/>
      <c r="K3314" s="34">
        <v>0</v>
      </c>
      <c r="L3314" s="34">
        <v>0</v>
      </c>
      <c r="M3314" s="34">
        <v>0</v>
      </c>
      <c r="N3314" s="34">
        <v>0</v>
      </c>
      <c r="O3314" s="34"/>
      <c r="P3314" s="34"/>
      <c r="Q3314" s="34"/>
      <c r="R3314" s="34"/>
      <c r="S3314" s="34"/>
    </row>
    <row r="3315" spans="1:19">
      <c r="B3315" s="5">
        <v>1940</v>
      </c>
      <c r="C3315" s="34"/>
      <c r="D3315" s="34"/>
      <c r="E3315" s="34"/>
      <c r="F3315" s="34"/>
      <c r="G3315" s="34"/>
      <c r="H3315" s="34"/>
      <c r="I3315" s="34"/>
      <c r="J3315" s="34"/>
      <c r="K3315" s="34">
        <v>0</v>
      </c>
      <c r="L3315" s="34">
        <v>0</v>
      </c>
      <c r="M3315" s="34">
        <v>0</v>
      </c>
      <c r="N3315" s="34">
        <v>0</v>
      </c>
      <c r="O3315" s="34"/>
      <c r="P3315" s="34"/>
      <c r="Q3315" s="34"/>
      <c r="R3315" s="34"/>
      <c r="S3315" s="34"/>
    </row>
    <row r="3316" spans="1:19">
      <c r="B3316" s="5">
        <v>1939</v>
      </c>
      <c r="C3316" s="34"/>
      <c r="D3316" s="34"/>
      <c r="E3316" s="34"/>
      <c r="F3316" s="34"/>
      <c r="G3316" s="34"/>
      <c r="H3316" s="34"/>
      <c r="I3316" s="34"/>
      <c r="J3316" s="34"/>
      <c r="K3316" s="34">
        <v>0</v>
      </c>
      <c r="L3316" s="34">
        <v>0</v>
      </c>
      <c r="M3316" s="34">
        <v>0</v>
      </c>
      <c r="N3316" s="34">
        <v>0</v>
      </c>
      <c r="O3316" s="34"/>
      <c r="P3316" s="34"/>
      <c r="Q3316" s="34"/>
      <c r="R3316" s="34"/>
      <c r="S3316" s="34"/>
    </row>
    <row r="3317" spans="1:19">
      <c r="B3317" s="5">
        <v>1938</v>
      </c>
      <c r="C3317" s="34"/>
      <c r="D3317" s="34"/>
      <c r="E3317" s="34"/>
      <c r="F3317" s="34"/>
      <c r="G3317" s="34"/>
      <c r="H3317" s="34"/>
      <c r="I3317" s="34"/>
      <c r="J3317" s="34"/>
      <c r="K3317" s="34">
        <v>0</v>
      </c>
      <c r="L3317" s="34">
        <v>0</v>
      </c>
      <c r="M3317" s="34">
        <v>0</v>
      </c>
      <c r="N3317" s="34">
        <v>0</v>
      </c>
      <c r="O3317" s="34"/>
      <c r="P3317" s="34"/>
      <c r="Q3317" s="34"/>
      <c r="R3317" s="34"/>
      <c r="S3317" s="34"/>
    </row>
    <row r="3318" spans="1:19">
      <c r="B3318" s="5">
        <v>1937</v>
      </c>
      <c r="C3318" s="34"/>
      <c r="D3318" s="34"/>
      <c r="E3318" s="34"/>
      <c r="F3318" s="34"/>
      <c r="G3318" s="34"/>
      <c r="H3318" s="34"/>
      <c r="I3318" s="34"/>
      <c r="J3318" s="34"/>
      <c r="K3318" s="34">
        <v>0</v>
      </c>
      <c r="L3318" s="34">
        <v>0</v>
      </c>
      <c r="M3318" s="34">
        <v>0</v>
      </c>
      <c r="N3318" s="34">
        <v>0</v>
      </c>
      <c r="O3318" s="34"/>
      <c r="P3318" s="34"/>
      <c r="Q3318" s="34"/>
      <c r="R3318" s="34"/>
      <c r="S3318" s="34"/>
    </row>
    <row r="3319" spans="1:19">
      <c r="B3319" s="5">
        <v>1936</v>
      </c>
      <c r="C3319" s="34"/>
      <c r="D3319" s="34"/>
      <c r="E3319" s="34"/>
      <c r="F3319" s="34"/>
      <c r="G3319" s="34"/>
      <c r="H3319" s="34"/>
      <c r="I3319" s="34"/>
      <c r="J3319" s="34"/>
      <c r="K3319" s="34">
        <v>0</v>
      </c>
      <c r="L3319" s="34">
        <v>0</v>
      </c>
      <c r="M3319" s="34">
        <v>0</v>
      </c>
      <c r="N3319" s="34">
        <v>0</v>
      </c>
      <c r="O3319" s="34"/>
      <c r="P3319" s="34"/>
      <c r="Q3319" s="34"/>
      <c r="R3319" s="34"/>
      <c r="S3319" s="34"/>
    </row>
    <row r="3320" spans="1:19">
      <c r="B3320" s="5">
        <v>1935</v>
      </c>
      <c r="C3320" s="34"/>
      <c r="D3320" s="34"/>
      <c r="E3320" s="34"/>
      <c r="F3320" s="34"/>
      <c r="G3320" s="34"/>
      <c r="H3320" s="34"/>
      <c r="I3320" s="34"/>
      <c r="J3320" s="34"/>
      <c r="K3320" s="34">
        <v>0</v>
      </c>
      <c r="L3320" s="34">
        <v>0</v>
      </c>
      <c r="M3320" s="34">
        <v>0</v>
      </c>
      <c r="N3320" s="34">
        <v>0</v>
      </c>
      <c r="O3320" s="34"/>
      <c r="P3320" s="34"/>
      <c r="Q3320" s="34"/>
      <c r="R3320" s="34"/>
      <c r="S3320" s="34"/>
    </row>
    <row r="3321" spans="1:19">
      <c r="B3321" s="5">
        <v>1934</v>
      </c>
      <c r="C3321" s="34"/>
      <c r="D3321" s="34"/>
      <c r="E3321" s="34"/>
      <c r="F3321" s="34"/>
      <c r="G3321" s="34"/>
      <c r="H3321" s="34"/>
      <c r="I3321" s="34"/>
      <c r="J3321" s="34"/>
      <c r="K3321" s="34">
        <v>0</v>
      </c>
      <c r="L3321" s="34">
        <v>0</v>
      </c>
      <c r="M3321" s="34">
        <v>0</v>
      </c>
      <c r="N3321" s="34">
        <v>0</v>
      </c>
      <c r="O3321" s="34"/>
      <c r="P3321" s="34"/>
      <c r="Q3321" s="34"/>
      <c r="R3321" s="34"/>
      <c r="S3321" s="34"/>
    </row>
    <row r="3322" spans="1:19">
      <c r="B3322" s="5">
        <v>1933</v>
      </c>
      <c r="C3322" s="34"/>
      <c r="D3322" s="34"/>
      <c r="E3322" s="34"/>
      <c r="F3322" s="34"/>
      <c r="G3322" s="34"/>
      <c r="H3322" s="34"/>
      <c r="I3322" s="34"/>
      <c r="J3322" s="34"/>
      <c r="K3322" s="34">
        <v>0</v>
      </c>
      <c r="L3322" s="34">
        <v>0</v>
      </c>
      <c r="M3322" s="34">
        <v>0</v>
      </c>
      <c r="N3322" s="34">
        <v>0</v>
      </c>
      <c r="O3322" s="34"/>
      <c r="P3322" s="34"/>
      <c r="Q3322" s="34"/>
      <c r="R3322" s="34"/>
      <c r="S3322" s="34"/>
    </row>
    <row r="3323" spans="1:19">
      <c r="B3323" s="5">
        <v>1932</v>
      </c>
      <c r="C3323" s="34"/>
      <c r="D3323" s="34"/>
      <c r="E3323" s="34"/>
      <c r="F3323" s="34"/>
      <c r="G3323" s="34"/>
      <c r="H3323" s="34"/>
      <c r="I3323" s="34"/>
      <c r="J3323" s="34"/>
      <c r="K3323" s="34">
        <v>0</v>
      </c>
      <c r="L3323" s="34">
        <v>0</v>
      </c>
      <c r="M3323" s="34">
        <v>0</v>
      </c>
      <c r="N3323" s="34">
        <v>0</v>
      </c>
      <c r="O3323" s="34"/>
      <c r="P3323" s="34"/>
      <c r="Q3323" s="34"/>
      <c r="R3323" s="34"/>
      <c r="S3323" s="34"/>
    </row>
    <row r="3324" spans="1:19">
      <c r="B3324" s="5">
        <v>1931</v>
      </c>
      <c r="C3324" s="34"/>
      <c r="D3324" s="34"/>
      <c r="E3324" s="34"/>
      <c r="F3324" s="34"/>
      <c r="G3324" s="34"/>
      <c r="H3324" s="34"/>
      <c r="I3324" s="34"/>
      <c r="J3324" s="34"/>
      <c r="K3324" s="34">
        <v>0</v>
      </c>
      <c r="L3324" s="34">
        <v>0</v>
      </c>
      <c r="M3324" s="34">
        <v>0</v>
      </c>
      <c r="N3324" s="34">
        <v>0</v>
      </c>
      <c r="O3324" s="34"/>
      <c r="P3324" s="34"/>
      <c r="Q3324" s="34"/>
      <c r="R3324" s="34"/>
      <c r="S3324" s="34"/>
    </row>
    <row r="3325" spans="1:19">
      <c r="B3325" s="5">
        <v>1930</v>
      </c>
      <c r="C3325" s="34"/>
      <c r="D3325" s="34"/>
      <c r="E3325" s="34"/>
      <c r="F3325" s="34"/>
      <c r="G3325" s="34"/>
      <c r="H3325" s="34"/>
      <c r="I3325" s="34"/>
      <c r="J3325" s="34"/>
      <c r="K3325" s="34">
        <v>0</v>
      </c>
      <c r="L3325" s="34">
        <v>0</v>
      </c>
      <c r="M3325" s="34">
        <v>0</v>
      </c>
      <c r="N3325" s="34">
        <v>0</v>
      </c>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4">SUM(J3239:J3325)</f>
        <v>0</v>
      </c>
      <c r="K3326" s="10">
        <f>SUM(K3239:K3325)</f>
        <v>1856304.8408000274</v>
      </c>
      <c r="L3326" s="10">
        <f t="shared" ref="L3326" si="65">SUM(L3239:L3325)</f>
        <v>1920944.5608000276</v>
      </c>
      <c r="M3326" s="10">
        <f>SUM(M3239:M3325)</f>
        <v>1954705.4328000273</v>
      </c>
      <c r="N3326" s="10">
        <f>SUM(N3234:N3325)</f>
        <v>2110239.3828000277</v>
      </c>
      <c r="O3326" s="10">
        <f>SUM(O3234:O3325)</f>
        <v>2255857.900000026</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6">SUM(J3334:J3420)</f>
        <v>0</v>
      </c>
      <c r="K3421" s="10">
        <f>SUM(K3334:K3420)</f>
        <v>0</v>
      </c>
      <c r="L3421" s="10">
        <f t="shared" ref="L3421" si="67">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8">SUM(J3429:J3515)</f>
        <v>0</v>
      </c>
      <c r="K3516" s="10">
        <f>SUM(K3429:K3515)</f>
        <v>0</v>
      </c>
      <c r="L3516" s="10">
        <f t="shared" ref="L3516" si="69">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v>103850.3</v>
      </c>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0">SUM(J3524:J3610)</f>
        <v>0</v>
      </c>
      <c r="K3611" s="10">
        <f>SUM(K3524:K3610)</f>
        <v>0</v>
      </c>
      <c r="L3611" s="10">
        <f t="shared" ref="L3611" si="71">SUM(L3524:L3610)</f>
        <v>0</v>
      </c>
      <c r="M3611" s="10">
        <f>SUM(M3524:M3610)</f>
        <v>0</v>
      </c>
      <c r="N3611" s="10">
        <f>SUM(N3519:N3610)</f>
        <v>0</v>
      </c>
      <c r="O3611" s="10">
        <f>SUM(O3519:O3610)</f>
        <v>103850.3</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2">SUM(J3619:J3705)</f>
        <v>0</v>
      </c>
      <c r="K3706" s="10">
        <f>SUM(K3619:K3705)</f>
        <v>0</v>
      </c>
      <c r="L3706" s="10">
        <f t="shared" ref="L3706" si="7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2024-08-09T06:02:01Z</dcterms:modified>
</cp:coreProperties>
</file>